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filterPrivacy="1" defaultThemeVersion="124226"/>
  <xr:revisionPtr revIDLastSave="0" documentId="13_ncr:1_{EBAD298D-A79E-4E13-AF7F-7E6EAB5FF871}" xr6:coauthVersionLast="47" xr6:coauthVersionMax="47" xr10:uidLastSave="{00000000-0000-0000-0000-000000000000}"/>
  <bookViews>
    <workbookView xWindow="1860" yWindow="375" windowWidth="13635" windowHeight="14115" xr2:uid="{00000000-000D-0000-FFFF-FFFF00000000}"/>
  </bookViews>
  <sheets>
    <sheet name="Приложение 1" sheetId="12" r:id="rId1"/>
  </sheets>
  <definedNames>
    <definedName name="_xlnm._FilterDatabase" localSheetId="0" hidden="1">'Приложение 1'!$A$7:$K$119</definedName>
    <definedName name="_xlnm.Print_Titles" localSheetId="0">'Приложение 1'!$6:$7</definedName>
    <definedName name="_xlnm.Print_Area" localSheetId="0">'Приложение 1'!$A$1:$K$122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2" l="1"/>
  <c r="G118" i="12"/>
  <c r="G117" i="12"/>
  <c r="G116" i="12"/>
  <c r="G115" i="12"/>
  <c r="G114" i="12"/>
  <c r="G113" i="12"/>
  <c r="G112" i="12"/>
  <c r="G111" i="12"/>
  <c r="G110" i="12"/>
  <c r="G109" i="12"/>
  <c r="G108" i="12"/>
  <c r="G107" i="12"/>
  <c r="G106" i="12"/>
  <c r="G105" i="12"/>
  <c r="G104" i="12"/>
  <c r="G103" i="12"/>
  <c r="G102" i="12"/>
  <c r="G101" i="12"/>
  <c r="G100" i="12"/>
  <c r="G99" i="12"/>
  <c r="G98" i="12"/>
  <c r="G97" i="12"/>
  <c r="G96" i="12"/>
  <c r="G95" i="12"/>
  <c r="G94" i="12"/>
  <c r="G93" i="12"/>
  <c r="G92" i="12"/>
  <c r="G91" i="12"/>
  <c r="G90" i="12"/>
  <c r="G89" i="12"/>
  <c r="G88" i="12"/>
  <c r="G87" i="12"/>
  <c r="G86" i="12"/>
  <c r="G85" i="12"/>
  <c r="G84" i="12"/>
  <c r="G83" i="12"/>
  <c r="G82" i="12"/>
  <c r="G81" i="12"/>
  <c r="G80"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119" i="12" l="1"/>
</calcChain>
</file>

<file path=xl/sharedStrings.xml><?xml version="1.0" encoding="utf-8"?>
<sst xmlns="http://schemas.openxmlformats.org/spreadsheetml/2006/main" count="682" uniqueCount="228">
  <si>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</si>
  <si>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</si>
  <si>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</si>
  <si>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</si>
  <si>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</si>
  <si>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</si>
  <si>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</si>
  <si>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</si>
  <si>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</si>
  <si>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</si>
  <si>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</si>
  <si>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</si>
  <si>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</si>
  <si>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</si>
  <si>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</si>
  <si>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</si>
  <si>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</si>
  <si>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</si>
  <si>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t>по заявке Заказчика: 
г. Астана, район Есиль, проспект Туран, 38;
г. Астана, район Есиль, проспект Туран, 32;
г. Астана, район Есиль, ул. Сығанақ, 46.</t>
  </si>
  <si>
    <r>
      <t>Г. Камзина</t>
    </r>
    <r>
      <rPr>
        <sz val="12"/>
        <rFont val="Times New Roman"/>
        <family val="1"/>
        <charset val="204"/>
      </rPr>
      <t xml:space="preserve"> </t>
    </r>
  </si>
  <si>
    <t>комп</t>
  </si>
  <si>
    <t>Бинт иммобилизирующий, размер  5,0 см х 3,6 м</t>
  </si>
  <si>
    <t>Бинт иммобилизирующий, размер 5,0 см х 120 м</t>
  </si>
  <si>
    <t>Бинт иммобилизирующий, размер 7,6 см х 3,6 м</t>
  </si>
  <si>
    <t>Бинт иммобилизирующий, размер 10,1 см х 3,6 м</t>
  </si>
  <si>
    <t>Бинт иммобилизирующий, размер 12,7 см х 3,6 м</t>
  </si>
  <si>
    <t>Бедренный компонент</t>
  </si>
  <si>
    <t>Бедренный компонент эндопротеза левый/правый</t>
  </si>
  <si>
    <t>Бедренный мыщелковый компонент - стандартный</t>
  </si>
  <si>
    <t>Бедренный мыщелковый компонент с полиэтиленовой/металлической втулкой (левый/правый)</t>
  </si>
  <si>
    <t>Большеберцовый  компонент  онкологический</t>
  </si>
  <si>
    <t>Большеберцовый вкладыш</t>
  </si>
  <si>
    <t xml:space="preserve">Большеберцовый вкладыш  </t>
  </si>
  <si>
    <t>Большеберцовый компонент</t>
  </si>
  <si>
    <t>Большеберцовый компонент с вкладышем</t>
  </si>
  <si>
    <t>Большеберцовый ротационный компонент</t>
  </si>
  <si>
    <t>Большеберцовый ротационный компонент малый</t>
  </si>
  <si>
    <t xml:space="preserve">Бедренный компонент вертельный проксимальный </t>
  </si>
  <si>
    <t>Винт блокирующий  2,4 - длиной 14, 16 ,18, 20, 22, 24, 26, 28, 30, 32, 34, 36, 38, 40 мм. Резьба двухзаходная диаметром 2,4мм</t>
  </si>
  <si>
    <t xml:space="preserve">Винт блокирующий 3,5 - длиной 14, 16, 18, 20, 22, 24, 26, 28, 30, 32, 34, 36, 38, 40, 42, 44, 46, 48, 50, 52, 54, 56, 58, 60 мм. Резьба двухзаходная диаметром 3,5мм. </t>
  </si>
  <si>
    <t>Винт блокирующий 5,0 - длиной 14, 16, 18, 20 22, 24, 26, 28, 30, 32, 34, 36, 38, 40, 42, 44, 46, 48, 50, 52, 54, 56, 58, 60, 65, 70, 75 мм.  Резьба двухзаходная диаметром 5мм</t>
  </si>
  <si>
    <t>Пластина педиатрическая для остеотомии бедренной кости 3 отв., угол изгиба 100°,  110°, 120°, 150°. Длина пластины L- 59 мм, 66 мм, 80 мм, 86мм</t>
  </si>
  <si>
    <t>Пластина большеберцовая дистальная L-образная, левая, правая  10отв. L-210</t>
  </si>
  <si>
    <t>Пластина большеберцовая дистальная медиальная, правая, левая 8отв. L-183</t>
  </si>
  <si>
    <t>Пластина педиатрическая для остеотомии бедренной кости 3 отв., угол изгиба 100°, 110°, 120°, 150°, Длина пластины L-80мм, 86мм, 95мм</t>
  </si>
  <si>
    <t>Пластина для мыщелков бедренной кости, левая, правая  10отв. L- 263</t>
  </si>
  <si>
    <t>Винт  полиаксиальный диаметром 3.5, 4.0, 4.5 мм, длиной 10, 12, 14, 16, 18, 20, 22, 24, 26, 28, 30, 32, 34, 36, 38, 40 мм</t>
  </si>
  <si>
    <t>Винт блокирующий</t>
  </si>
  <si>
    <t>Винт компрессионный канюлированный (Херберта) 3.0/3.9 L- 14, 16, 18, 20, 22, 24 мм</t>
  </si>
  <si>
    <t>Винт кортикальный самонарезающий 1.5/2.7x16 мм, 18 мм, 20 мм, 22 мм,26 мм, 30 мм</t>
  </si>
  <si>
    <t>Винт кортикальный самонарезающий 2.7x20H; 22H; 24H; 26H; 28H; 30H; 32H; 34H; 36H; 38H; 40H;</t>
  </si>
  <si>
    <t>Винт кортикальный самонарезающий 2.7x26T; 30Т</t>
  </si>
  <si>
    <t>Винт кортикальный самонарезающий 3.5x20, 22, 24, 26, 28, 30, 32, 34, 36, 38 мм</t>
  </si>
  <si>
    <t>Винт кортикальный самонарезающий 4.5x22, 24, 26, 28, 30, 32, 34, 36, 38, 40, 42, 44 Т</t>
  </si>
  <si>
    <t>Винт кортикальный самонарезающий 4.5x 20 , 25, 30, 35, 40, 45 мм</t>
  </si>
  <si>
    <t>Винт костный многоосевой для стержня диаметром 4.5 мм, диаметром 4.0, 4.5, 5.0, 5.5 мм, длиной 30, 35, 40, 45 мм</t>
  </si>
  <si>
    <t>Винт костный с фиксированным углом для стержня диаметр (мм) 3.5, размер (мм) 4.5, 5.5, длина (мм) 20, 35</t>
  </si>
  <si>
    <t>Винт костный с фиксированным углом для стержня, диаметр 4.5 мм, диаметром 4.0, 4.5, 5.0, 5.5 мм, длиной 30, 35, 40, 45, 50 мм.</t>
  </si>
  <si>
    <t>Винт многоосевой неканюлированный для транспедикулярной фиксации позвоночника, размером 4.35х25мм, 4.35х30мм, 4.35х35мм, 4.35х40 мм, 4.35х45мм, 4.35х50 мм, 5х25мм, 5х30мм, 5х35мм, 5x40мм, 5x45мм, 5x50мм, 6х30мм, 6х35мм, 6х40мм, 6х45мм, 6х50мм, 6х55мм, 7х30мм, 7х35мм, 7х40мм, 7х45мм, 7х50мм, 7х55мм.</t>
  </si>
  <si>
    <t>Винт педикулярный многоосевой, титановый, для стержня 5.5 мм, диаметром 4.0, 4.5, 5.0, 5.5, 6.0, 6.5, 7.5, 8.5 мм, длиной 20, 25, 30, 35, 40, 45, 50, 55, 60, 65 мм</t>
  </si>
  <si>
    <t>Винт педикулярный с фиксированным углом, титановый для стержня 5.5 мм, диаметром 4.5, 5.0, 5.5, 6.0, 6.5, 7.5 мм, длиной 20, 25, 30, 35, 40, 45, 50, 55, 60, 65 мм</t>
  </si>
  <si>
    <t>Вкладыш, размеры 10-20мм</t>
  </si>
  <si>
    <t>Вкладыш для малого проксимального большеберцового компонента</t>
  </si>
  <si>
    <t>Втулка бедренного компонента</t>
  </si>
  <si>
    <t>Втулка большеберцового компонента</t>
  </si>
  <si>
    <t>Винт моноаксиальный педикулярный</t>
  </si>
  <si>
    <t xml:space="preserve">Винт полиаксиальный педикулярный </t>
  </si>
  <si>
    <t>Гайка-блокиратор</t>
  </si>
  <si>
    <t>Гайка с отламывающейся головкой 4,5мм</t>
  </si>
  <si>
    <t>Гайка с отламывающейся головкой 5,5мм</t>
  </si>
  <si>
    <t>Головка бедренная</t>
  </si>
  <si>
    <t>Головка бедренная биполярная UHR 51мм</t>
  </si>
  <si>
    <t>Головка бедренная эндопротеза тазобедренного сустава цементной фиксации</t>
  </si>
  <si>
    <t>Головка бедренная, диаметр головки: 36 мм</t>
  </si>
  <si>
    <t>Головка из эндопротез тазобедренного сустава без цементной фиксации</t>
  </si>
  <si>
    <t>Головка плечевая</t>
  </si>
  <si>
    <t>Головка эндопротеза</t>
  </si>
  <si>
    <t>Головка эндопротеза тазобедренного сустава</t>
  </si>
  <si>
    <t>Гранулы из губчатой кости (2-5 мм)</t>
  </si>
  <si>
    <t>Гранулы из губчатой кости (2-5 мм) 15мл</t>
  </si>
  <si>
    <t>Гранулы из губчатой кости (2-5 мм) 45мл</t>
  </si>
  <si>
    <t>Гранулы из губчатой кости (2-5 мм) 5мл</t>
  </si>
  <si>
    <t>Гранулы из губчатой кости (2-8 мм) 30мл</t>
  </si>
  <si>
    <t>Гранулы из губчатой кости (2-8 мм) 45мл</t>
  </si>
  <si>
    <t>Гранулы из губчатой кости (2-8 мм) 5мл</t>
  </si>
  <si>
    <t>Гранулы из губчатой кости (5-8 мм) 15мл</t>
  </si>
  <si>
    <t>Гранулы из губчатой кости (5-8 мм) 30мл</t>
  </si>
  <si>
    <t>Гранулы из губчатой кости (5-8 мм) 45мл</t>
  </si>
  <si>
    <t>Гранулы из губчатой кости (5-8 мм) 5мл</t>
  </si>
  <si>
    <t>Гранулы из кортикально-губчатой кости (2-8 мм) 15мл</t>
  </si>
  <si>
    <t>Гранулы из кортикально-губчатой кости (2-8 мм) 30мл</t>
  </si>
  <si>
    <t>Имплантат телескопический для интрамедуллярного остеосинтеза (Бедренная кость)</t>
  </si>
  <si>
    <t>Имплантат телескопический для интрамедуллярного остеосинтеза (Большеберцовая кость)</t>
  </si>
  <si>
    <t>Комплект для аппарата Илизарова</t>
  </si>
  <si>
    <t>Комплект для вывихов</t>
  </si>
  <si>
    <t>Кубики из губчатой кости 5*5*5мм, 10мл</t>
  </si>
  <si>
    <t>Кубики из губчатой кости 5*5*5мм, 20мл</t>
  </si>
  <si>
    <t>Ножка бедренная</t>
  </si>
  <si>
    <t>Ножка бедренная эндопротеза тазобедренного сустава цементной фиксации</t>
  </si>
  <si>
    <t>Ножка из эндопротез тазобедренного сустава без цементной фиксации</t>
  </si>
  <si>
    <t>Ось эндопротеза</t>
  </si>
  <si>
    <t>Ось эндопротеза малая</t>
  </si>
  <si>
    <t>Пластина HEPI  2отверствия, размеры L-12, L-16</t>
  </si>
  <si>
    <t>Пластина поперечная, размеры L-45, L-50</t>
  </si>
  <si>
    <t>Пластина грудино-реберная длина-205, 230, 255, 280, 305, 330, 355, 380 мм</t>
  </si>
  <si>
    <t>Пластина эпифизарная, мостовидная 12мм, 16мм</t>
  </si>
  <si>
    <t>Проксимальный бедренный компонент диаметр 25 м, длина 50мм</t>
  </si>
  <si>
    <t xml:space="preserve">Рентгеноконтрастный костный цемент </t>
  </si>
  <si>
    <t>Спица без упора, L=370 мм, d=1,8 мм с трехгранной заточкой</t>
  </si>
  <si>
    <t xml:space="preserve">Спица Киршнера с перьевой заточкой 1.5, 1.8, 2.0 x210, 380 </t>
  </si>
  <si>
    <t>Спица Киршнера с трехгранной заточкой 1.5x210</t>
  </si>
  <si>
    <t xml:space="preserve">Спица Киршнера с трехгранной заточкой 0.8, 1.0,  1.5, 1.8, 2.0  x150, 310, 380 </t>
  </si>
  <si>
    <t xml:space="preserve">Спица Киршнера с упором 1.5,  1.8, 2.0 x310, 380 </t>
  </si>
  <si>
    <t>Спица с упором, L=250, 400 мм, d=1,5; 1,8 мм с трехгранной/перьевой заточкой</t>
  </si>
  <si>
    <t>Спица, без упора, L=150, 250, 370 мм, d=1,0; 1,2; 1,5; 1,8; 2,0 мм, с перьевой заточкой</t>
  </si>
  <si>
    <t>Стержень прямой металлический диаметром (мм) 4.5, длиной (мм) 500</t>
  </si>
  <si>
    <t>Стержень прямой титановый, диаметром 5.5 мм, длиной 500 мм</t>
  </si>
  <si>
    <t>Удлинитель ножки</t>
  </si>
  <si>
    <t>Универсальная ножка</t>
  </si>
  <si>
    <t>Универсальная плечевая ножка (цементная / бесцементная)</t>
  </si>
  <si>
    <t>Универсальный проксимальный плечевой модуль</t>
  </si>
  <si>
    <t>Универсальный удлинитель</t>
  </si>
  <si>
    <t>Универсальный удлиняющая вставка (50-60мм)</t>
  </si>
  <si>
    <t>Цилиндр губчатой кости D: 10 мм L: 20 мм</t>
  </si>
  <si>
    <t>Цилиндр губчатой кости D: 10 мм L: 30 мм</t>
  </si>
  <si>
    <t>Бинт иммобилизирующий, размер 5,0 см х 3,6 м  лёгкие, прочные, пористые, воздухопроницаемые, водостойкие и рентгенопрозрачные.</t>
  </si>
  <si>
    <t>Бинт иммобилизирующий, размер 5,0 см х 120 м  лёгкие, прочные, пористые, воздухопроницаемые, водостойкие и рентгенопрозрачные.</t>
  </si>
  <si>
    <t>Бинт иммобилизирующий, размер 7,6 см х 3,6 м  лёгкие, прочные, пористые, воздухопроницаемые, водостойкие и рентгенопрозрачные.</t>
  </si>
  <si>
    <t>Бинт иммобилизирующий, размер 10,1 см х 3,6 м  лёгкие, прочные, пористые, воздухопроницаемые, водостойкие и рентгенопрозрачные.</t>
  </si>
  <si>
    <t>Бинт иммобилизирующий, размер 12,7 см х 3,6 м  лёгкие, прочные, пористые, воздухопроницаемые, водостойкие и рентгенопрозрачные.</t>
  </si>
  <si>
    <t>Бедренный компонент Материал: кованый кобальтохромовый сплав. Форма анатомическая (правый и левый). Единый радиус в сагиттальной плоскости в диапазоне от 10 до 110 либо от 0 до 95 либо от -15 до 75 градусов. На внутренней поверхности дистальных мыщелков имеются деротационные ножки высотой до 15.5 мм и максимальным диаметром 7 мм либо места для крепления модульных ножек. 6-9 типоразмеров для правого и левого компонентов. Сочетаемость с большеберцовым вкладышем ± 1 размер. Сочетаемость с компонентом надколенника не ограничена. Тип фиксации- цементная. 
 Особенность компонента с дополнительной стабилизацией и степенью связанности: обработка несущей поверхности - высокая степень полировки с высокоэнергетической бомбардировкой азотом; обработка внутренней поверхности - вафельная макротекстура глубиной 0,75 мм; допустимая наружновнутренняя ротация ±100; запас наружновнутреннего смещения: до ± 2.5 мм; толщина фланцев: передний - 8 мм. 6 стандартных размеров: переднезадние размеры по наружному мыщелку 54 до 76 мм, наружновнутренний от 56 до 81 мм, внутренние переднезадние размеры от 35 до 58, толщина переднего фланца 8 мм, толщина заднего фланца 8 мм. Ширина короба 17-21 мм. Высота короба 20-25 мм. Ширина мыщелков 20-30 мм. Высота основания ножки 42-48 мм. По внутренней поверхности резьбовые отверстия для фиксации задних и дистальных опорных блоков (аугментов).</t>
  </si>
  <si>
    <t>Бедренный компонент эндопротеза левый и правый. Бедренный компонент с сохранением или замещеием задней крестообразной связки CR/RP изготовлен из кобальт-хромового кованного сплава CoCr29Mo. Увеличение размеров во фронтальной плоскости с 56 мм (для 1-размера) до 82 мм (для 8-го размера) с шагом 3, 3,5, 4, 4,5, 5 и 6 мм. Увеличение размеров в сагитальной поверхности от 50 мм (для 1 размера) до 80,5 мм (для 8-го размера) с шагом 3, 3,5, 4, 4,5, 5, 5,5 мм.</t>
  </si>
  <si>
    <t>Бедренный компонент: материал CoCr сплав, Количество типоразмеров – не менее 6, форма - должен иметь единый радиус в сагиттальной плоскости в диапазоне от 10 до 110 градусов. Варианты: левый летеральный/правый медиальный и левый медиальный/правый латеральный. Дистальный фланец имеет анатомический боковой наклон в 6.5 градусов. По внутренней поверхности имеются два фиксационных выступа. Толщина дистального фланца – 7 мм. Толщина заднего фланца – 7 мм.</t>
  </si>
  <si>
    <t>Бедренный компонент левый цементной фиксации, размер M.</t>
  </si>
  <si>
    <t>Материал титановый сплав, встроенная втулка и вкладыш – сверхвысокомолекулярный полиэтилен. 
Поверхность имеет пескоструйную обработку. По передней поверхности имеется вставка из пористого титана для вторичной фиксации мягких тканей, отверстия и петля для проведения швов для рефиксации собственной связки надколенника. 5 типоразмеров
Ширина 58-77 мм, переднезадний размер 38-48 мм
Встроенный полиэтиленовый вкладыш толщиной 8 мм. 
Центральное отверстие диаметром  15 мм
Длина замещаемого сегмента кости 56-62 мм.</t>
  </si>
  <si>
    <t>Вкладыш Материал: Сверхвысокомолекулярный полиэтилен с большим количеством поперечных связей. Особенности производства полиэтилена: троекратно подвергнут воздействию гамма-излучения в дозе 30 кГр (3 мрад) с последующим нагреванием до 130 градусов по Цельсию (ниже температуры плавления полиэтилена). Фиксирующая проволока из кобальтохромового сплава. Форма 4 варианта: CR для случаев с функционирующей задней крестообразной связкой и CS с мыщелковой стабилизацией для случаев с ослабленной или отсутствующей задней крестообразной связкой и PS для замещения крестообразной связки. Верхняя поверхность вкладышей СR, CS, PS имеет форму сферической дуги и дизайн не ограничивает ротационную подвижность бедренного компонента в пределах ±20 градусов. В переднем отделе артикулирующей поверхности имеется углубление по центру для снижения вероятности конфликта с надколенником. Задний край суставной поверхности вкладыша скошен. В варианте в CS увеличена высота переднего края вкладыша и межмыщелковой зоны. Вкладыши универсальны для правого и левого суставов. Особенность вкладыша типа TS: материал - высокомолекулярный полиэтилен стерилизованный гамма излучением в азоте. Стабилизирующий штифт – кобальтохромовый сплав. Встроенный наклон назад = 4°; Высота заднего стабилизатора: 23-27-29 мм; Ширина заднего стабилизатора: 16-20 мм; В передней части имеется фиксационная проволока.
 Количество типоразмеров: 6-8. Толщина вкладыша с учетом толщины основания большеберцового компонента: 8 -24 мм. Механизм фиксации: защелкивание.</t>
  </si>
  <si>
    <t>Большеберцовый вкладыш  13 мм х XS/S S1/S3.</t>
  </si>
  <si>
    <t>Большеберцовый компонент: материал - СoCr сплав. 6 типоразмеров. Механизм фиксации вкладыша: бортик по всему периметру. По дистальной поверхности имеются два фиксационных выступа.</t>
  </si>
  <si>
    <t xml:space="preserve">Большеберцовый компонент MRH килевидный/ </t>
  </si>
  <si>
    <t>Большеберцовый компонент Материал: кованый кобальтохромовый сплав. Форма: универсальный для правого и левого суставов. Ножка имеет килевидную форму со ступенчатыми боковыми крыльями. Типоразмеры: 6-8 типоразмеров. Толщина: до 3,3 мм. В компоненте с возможностью фиксации аугментов и удлинителя ножки имеются 4 отверстия под фиксационные винты и отверстие в ножке для удлинителя ножки.</t>
  </si>
  <si>
    <t>Большеберцовый ротационный компонент MRН/ Tibial Rotating Component размер XS-XL.</t>
  </si>
  <si>
    <t>Большеберцовый ротационный компонент малый GMRS/ GMRS Tibial Rotating Component Small.</t>
  </si>
  <si>
    <t>Большеберцовый ротационный компонент малый: Материал: кобальтохромовый сплав. Размер: Small, задний вылет 3 мм. Все поверхности имеют высокую степень полировки. В верхней части имеет выступ с отверстиями для оси и ограничителя переразгибания. На дистальной поверхнсти имеет ножку, погружающуюся в углубление большеберцового компонента.</t>
  </si>
  <si>
    <t>Вертельный проксимальный бедренный компонент GMRS.</t>
  </si>
  <si>
    <t>Блокирующий винт 2,4- длина 14, 16, 18, 20, 22, 24, 26, 28, 30, 32, 34, 36, 38, 40 мм. Резьба двухзаходная диаметром 2,4мм. Резьба на винте полная. Головка винта цилиндрическая с двухзаходной резьбой диаметром 3,5мм, высотой 2,3мм под отвертку типа  T8, глубина шлица 1,6мм.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под углом 5° проходящие по радиусу R10мм.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Винт зелёного цвета.</t>
  </si>
  <si>
    <t>Винт 3,5 - Винт длиной 14, 16 ,18, 20, 22, 24, 26, 28, 30, 32, 34, 36, 38, 40, 42, 44, 46, 48, 50, 52, 54, 56, 58, 60 мм. Резьба двухзаходная диаметром 3,5мм. Резьба на винте полная. Головка винта цилиндрическая с двухзаходной резьбой диаметром 4,5мм, высотой 3мм, под отвертку типа Torx Т15, глубина шлица 1,9мм.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6мм, проходящие по радиусу R10мм.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коричневого цвета.</t>
  </si>
  <si>
    <t>Винт блокирующий 5,0 - Винт длиной 14, 16, 18, 20, 22, 24, 26, 28, 30, 32, 34, 36, 38, 40, 42, 44, 46, 48, 50, 52, 54, 56, 58, 60, 65, 70, 75 мм. Резьба двухзаходная диаметром 5мм. Резьба на винте полная. Головка винта цилиндрическая с двухзаходной резьбой диаметром 6,2мм, высотой 4,3мм под шестигранную отвертку S3,5мм, глубина шестигранного шлица 3мм.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8мм, проходящие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синего цвета.</t>
  </si>
  <si>
    <t>Пластина педиатрическая бедренная для остеотомии 100°, 110°, 120°, 150° 3отв. – Пластина предназначена для коррекции деформации, относящейся к наружной косолапости, и вальгусной деформации проксимаотного отдела бедренной кости. Пластина фигурная – 3D. Анатомический дизайн пластины придаёт правильную форму кости. Толщина пластины в диафизарной части 4,4мм, в эпифизарной 3,8мм. Длина пластины L- 59 мм, 66 мм, 80 мм, 86мм, ширина пластины в диафизарной части 14мм, в эпифизарной 22мм. Нижние подрезы в диафизарной части пластины ограничивают контакт пластины с костью, улучшают кровоснабжение тканей вблизи имплантата. В эпифизарной части пластины расположены 3 отверстия под углом 120° и 150° относительно диафизарной части пластины с двухзаходной резьбой 6,2мм и 1 отверстие диаметром 2,1мм под спицы Киршнера. В диафизарной части пластины находится 1 отверстие диаметром 2,1мм под спицы Киршнера на расстоянии 5,5мм от края диафизарной части пластины, 3 отверстия с двухзаходной резьбой 6,2мм, первое на расстоянии 11мм от края диафизарной части пластины, расстояние между отверстиями 21мм, и 2 компрессионные отверстия диаметром 3,5 мм и 4,5мм на расстоянии 21мм и 42мм от края диафизарной части пластины, позволяющее провести компрессию на промежутке 4,2мм. Пластина поперечно изогнута по радиусу R28,5мм. Дистальная часть пластины паклонена относительно проксимальной под углом 15°.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Пластина синего цвета.</t>
  </si>
  <si>
    <t>Пластина большеберцовая дистальная передненаружная, правая или левая, длиной   210 мм, толщиной 2,8 мм. Количество резьбовых отверстий  10 для блокирующих винтов диаметром 3.5 мм. Также должны быть овальные отверстия для кортикальных винтов диаметром 3,5 мм в диафизарной части пластины. Имеются отверстия для спицы Киршнера диаметром 2,0 мм. Конструкция пластин должна позволять их интраоперационный изгиб. Импланты должны быть оценены по критериям безопасности и совместимости с процедурами магнитно-резонансной томографии. Маркировка пластин коричневым цветом.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</si>
  <si>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Пластина большеберцовой дистальная медиальная правая, левая  - используется при многооскольчатых переломах дистального отдела большеберцовой кости и переломы распространяющиеся к диафизу. Пластина фигурная – 3D. Анатомический дизайн пластины отражает форму кости. Пластина  правая. Толщина пластины 2мм. Длина пластины L-183мм, ширина пластины в диафизарной части 12мм, в эпифизарной 21,5мм. В эпифизарной части пластины расположены под разными углами в 3-х плоскостях 9 отверстий с двухзаходной резьбой 4,5мм, 4 отверстия диаметром 2,1мм под спицы Киршнера и для крепления шаблон-накладки и 1 отверстие с двухзаходной резьбой 3,5 для фиксации шаблон-накладки. В диафизарной части пластины находится 1 отверстие диаметром 2,1мм под спицы Киршнера на расстоянии 5,5мм от края диафизарной части пластины, 8 отверстий с двухзаходной резьбой 4,5мм на расстоянии 20мм, 35мм, 50мм и 66мм от края диафизарной части пластины и 8 компрессионных отверстий диаметром 4,5мм на расстоянии 12,5мм, 27,5мм и 42,5мм позволяющее провести компрессию на промежутке 2мм и на расстоянии 58,5мм, позволяющее провести компрессию на промежутке 3мм. Дистальна часть изогнута по переменному радиусу.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Пластина коричневого цвета.</t>
  </si>
  <si>
    <t>Пластина педиатрическая бедренная для остеотомии  100°, 110°, 120°,  150° 3отв. – Пластина предназначена для коррекции деформации, относящейся к наружной косолапости, и вальгусной деформации проксимального отдела бедренной кости. Пластина фигурная – 3D. Анатомический дизайн пластины придаёт правильную форму кости. Толщина пластины в диафизарной части 4,4мм, в эпифизарной 3,8мм. Длина пластины L-80мм, 86мм, 95мм, ширина пластины в диафизарной части 14мм, в эпифизарной 22мм. Нижние подрезы в диафизарной части пластины ограничивают контакт пластины с костью, улучшают кровоснабжение тканей вблизи имплантата. В эпифизарной части пластины расположены 3 отверстия: 1 перпендикулярно и 2 под углом 110° относительно диафизарной части пластины с двухзаходной резьбой 6,2мм и 1 отверстие диаметром 2,1мм под спицы Киршнера. В диафизарной части пластины находится 1 отверстие диаметром 2,1мм под спицы Киршнера на расстоянии 5,5мм от края диафизарной части пластины, 3 отверстия с двухзаходной резьбой 6,2мм, первое на расстоянии 11мм от края диафизарной части пластины, расстояние между отверстиями 21мм, и 2 компрессионные отверстия диаметром 4,5мм на расстоянии 21мм и 42мм от края диафизарной части пластины, позволяющее провести компрессию на промежутке 4,2мм. Пластина поперечно изогнута по радиусу R28,5мм, перепад высоты дистальной и проксимальной части пластины 9,9мм.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Пластина синего цвета.</t>
  </si>
  <si>
    <t>Пластина для мыщелков бедренной кости левая, правая  - используется при многооскольчатых переломах дистального отдела бедренной кости, надмыщелковых переломов, суставных и внесуставных переломов мыщелков. Пластина фигурная – 3D. Анатомический дизайн пластины отражает форму кости. Пластина  левая. Толщина пластины в диафизарной части 5,2мм, в эпифизарной 4мм. Длина пластины L-263мм, ширина пластины в диафизарной части 18мм, в эпифизарной 38,5мм. Резьбовые отверстия имеют выпуклость в нижней части отверстия, что позволяет спратать глубже головку винта и ограничить контакт резьбы винта с нижней стороны пластины с мягкими тканями. Нижние подрезы в диафизарной части пластины ограничивают контакт пластины с костью, улучшает кровоснабжение тканей вблизи имплантата. В эпифизарной части пластины расположены под разными углами в 3-х плоскостях 5 отверстий с двухзаходной резьбой 6,2мм, 1 отверстие с двухзаходной резьбой 8,5мм, 4 отверстия диаметром 2,1мм под спицы Киршнера и для крепления шаблон-накладки, 1 отверстий с резьбой М4 для фиксации шаблон-накладки и 1 нерезьбовое отверстие диаметром 4,5мм, имеющее шароподобное углублени диаметром 8,5мм, для компрессионного винта, упрощающее позиционирование пластины на кости. В диафизарной части пластины находится 1 отверстие диаметром 2,1мм под спицы Киршнера на расстоянии 22,5мм от края диафизарной части пластины, 9 отверстий с двухзаходной резьбой 6,2мм на расстоянии 12мм, 32мм и 74мм от края диафизарной части пластины и 1 компрессионное отверстие диаметром 4,5мм на расстоянии 53мм от края диафизарной части пластины, позволяющее провести компрессию на промежутке 5мм. Диафизарная часть пластины изогнута по радиусу R1000мм, перепад высоты дистальной и проксимальной части пластины 9,3мм.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Пластина синего цвета.</t>
  </si>
  <si>
    <t>Винт для задней шейной фиксации полиаксиальный, полностью или частично-нарезной, диамерт ножки винта 3.5, 4.0 4.5 мм длина от 10 до 40 мм с шагом 2 мм. Цветовая кодировка ножки винта в зависимости от диаметра. Головка камертонного типа с пазами на латеральных плоскостях лепестков для захвата и удержания специальным инструментом. Минимальная длина частично-нарезного 24 мм.</t>
  </si>
  <si>
    <t>Винт блокирующий (гайка) предназначен для зажима стержня в головке винта для задней шейной фиксации. Резьба трапециодальная несимметричная, обеспечивает высокую прочность и предотвращает перекос резьбы. Профиль резьбы предотвращает расклинивание головки, благодаря направлению сил реакции внутрь винта. Винт канюлированный. Шлиц винта выполнен под отвёртку типа TORX T30. Во избежание ошибок, соединение винта с отвёрткой возможно только с одной стороны. Зажимной винт полностью прячется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t>
  </si>
  <si>
    <t>Винт компрессионный канюлированный - применяется при переломах мелких костей ладони и запястья: ладьевидной кости стопы и других костей запястья, основ пястной кости, концевых фаланг. Винт длиной  14, 16, 18, 20, 22, 24 мм. Резьба в дистальной и проксимальной части винта. Винт канюлированный. Диаметр канюлированного отверстия 1,2мм. В дистальной части винта резьба диаметром 3мм, длиной 8мм, в проксимальной части диаметром 3,9мм, длиной 6мм. Диаметр части винта между двумя резьбами 2,2мм. Резьба в дистальной части винта имеет больше шаг, чем резьба в проксимальной части за счёт чего происходит компрессия отломков на промежутке винта без резьбы во время имплантации. В проксимальной части винта находится шлиц под шестигранную отвёртку S2 глубина шлица 2,5мм. Проксимальная и дистальная резьба самонарезающе что позволяет фиксировать винт без использования метчика. Начало дистальной резьбы имеет 2 подточки под углом 20°, начало проксимальной резьбы имеет 2 подточки под углом 15°.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золотого цвета.</t>
  </si>
  <si>
    <t>Bинт кортикальный - Длина винтов 16 мм, 18 мм, 20 мм, 22 мм,26 мм, 30 мм . Винт с переменным диамтром. Диаметр винта 1,5мм, длина 11мм, резьба на длинне 5мм винта, переходящий в диаметр 2,7 мм с резьбой. Головка винта полупотайная, диаметром 5мм, высотой 2,1мм под шестигранную отвертку S2,5мм, глубина шестигранного шлица 1,2мм. Винт имеет самонарезающую резьбу что позволяет фиксировать его без использования метчика. Рабочая часть винта имеет острое начало, вершинный угол - 130°. Конец винта трёхгранный.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</si>
  <si>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Bинт кортикальный самонарезающий 2,7 - диаметр винта 2,7мм, длина винта 20мм, 22мм, 24мм, 26мм, 28мм, 30мм, 32мм, 34мм,36мм, 38мм, 40мм, резьба на всей длинне винта. Головка винта полупотайная, диаметром 4,8мм, высотой 2,2мм под шестигранную отвертку S2,5мм, глубина шестигранного шлица 1,1мм.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4мм, нарезаные по радиусу R10мм.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Винт золотого цвета.</t>
  </si>
  <si>
    <t>Винт кортикальный самонарезающий 2,7 - Винт длиной 26мм,30 мм. Резьба двухзаходная диаметром 2,7мм. Резьба на винте полная. Головка винта полупотайная, высотой 2,2мм под отвертку типа Torx T8, глубина шлица 1,6мм.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4мм, проходящие по радиусу R10мм.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Винт золотого цвета.</t>
  </si>
  <si>
    <t>Винт кортикальный самонарезающий 3,5 - Винт длиной20, 22, 24, 26, 28, 30, 32, 34, 36, 38 мм. Резьба двухзаходная диаметром 3,5мм. Резьба на винте полная. Головка винта полупотайная, высотой 2,6мм под отвертку типа Torx T15, глубина шлица 1,9мм.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6мм, проходящие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золотого цвета.</t>
  </si>
  <si>
    <t>Винт кортикальный самонарезающий 4,5 - Винт длиной 22, 24, 26, 28, 30, 32, 34, 36, 38, 40, 42, 44  мм. Резьба двухзаходная диаметром 4,5мм. Резьба на винте полная. Головка винта полупотайная, высотой 3,7мм под отвертку типа Torx T25, глубина шлица 2,9мм.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6мм, проходящие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золотого цвета.</t>
  </si>
  <si>
    <t>Винт канюлированный - Винт длиной  20 , 25, 30, 35, 40, 45 мм. Резьба двухзаходная диаметром 4,5мм. Резьба на винте полная. Головка винта полупотайная, высотой 3,7мм, диаметром 8мм, под шестигранную отвертку S3,5мм, глубина шестигранного шлица 2,9мм. Винт канюлированный, диаметр канюлированного отверстия 1,2мм. Винт имеет самонарезающую резьбу что позволяет фиксировать его без использования метчика. Рабочая часть винта имеет конусное ступенчатое начало, вершинный угол - 120°, диаметр 3мм на расстоянии 1,5мм, переходит под углом 55° до диаметра 4,5мм. Конусное начало имеет 3 подточки под углом 8°. Материал изготовления: сплав титана, технические нормы: ISO 5832/11. Винт золотого цвета.</t>
  </si>
  <si>
    <t>Винт костный многоосевой для стержня 4.5 мм, диаметром от 4.0 до 5.5 мм шагом 0.5 мм; длиной от 30 до 45 мм шагом 5 мм, изготовлен из титанового сплава . Многоосевой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размером 1 на 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сферическим штампованным соединением; конец ножки, фиксированный в головке, сферической формы с внутренним шестигранным шлицем для фиксации отвертки в процессе имплантации. Ножка винта имеет резьбу с постоянным шагом 9.0 и уменьшающейся глубиной от конца к основанию, от 1,33 до 0,61 мм. Угол наклона головки винта относительно оси ножки винта составляет 28° при любом диаметре ножки винта.</t>
  </si>
  <si>
    <t>Винт костный с фиксированным углом для стержня диаметр (мм) 3.5, размер (мм) 4.5, 5.5, длина (мм) 20, 36</t>
  </si>
  <si>
    <t>Винт костный с фиксированным углом для стержня диаметром 4.5 мм, диаметром от 4.0 до 5.5 мм шагом 0.5 мм, длиной от 30 до 50 мм шагом 5 мм, изготовлен из титанового сплава. Моноаксиальный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 на 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неподвижно. Ножка винта имеет резьбу с постоянным шагом 9.0 и уменьшающейся глубиной от конца к основанию, от 1,33 до 0,61 мм.</t>
  </si>
  <si>
    <t>Винт многоосевой, неканюлированный для транспедикулярной фиксации позвоночника . Транспедикулярная система для открытой остановки. Уникальный дизайн имплантатов: Головка винта камертонного типа, профиль головки 13 мм, фиксирована к ножке сферическим штампованным соединением, угол отклонения 36 градусов. Квадратная резьба гайки - предотвращает расклинивание головки и раскручивание конструкции; Способствует интраоперационной визуализации; Самоцентрирующиеся винты - в процессе установки винт направляется к центру ножки позвонка, снижая риск неверного введения; Двойная нить нарезки - винт вкручивается в 2 раза быстрее обычного винта; Разнообразие компонентов системы - наличие подходящего решения (импланта/инструмента) для любой задачи; Совместимость имплантатов между собой. Решение задач с помощью инструментария: аппроксимация, редукция, деротация. Материал изготовления - сплав титана. Размеры 4.35х25мм, 4.35х30мм, 4.35х35мм, 4.35х40 мм, 4.35х45мм, 4.35х50 мм, 5х25мм, 5х30мм, 5х35мм, 5x40мм, 5x45мм, 5x50мм, 6х30мм, 6х35мм, 6х40мм, 6х45мм, 6х50мм, 6х55мм, 7х30мм, 7х35мм, 7х40мм, 7х45мм, 7х50мм, 7х55мм.</t>
  </si>
  <si>
    <t>Винт костный многоосевой для стержня 5.5 мм, диаметром 4.0, 4.5, 5.0, 5.5, 6.0, 6.5, 7.5, 8.5; длиной от 20 до 65 мм шагом 5 мм,  изготовлен из титанового сплава марки Ti-6Al-4V, градация V, американский стандарт ASTM F136, немецкий стандарт DIN 17850. Многоосевой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сферическим штампованным соединением; конец ножки, фиксированный в головке, сферической формы с внутренним шестигранным шлицем для фиксации отвертки в процессе имплантации. Ножка винта имеет резьбу с постоянным шагом 9.0 и уменьшающейся глубиной от конца к основанию, от 1,33 до 0,61 мм. Размеры головки винта: высота 16.1 мм, сагитальная ширина 9.2 мм, диаметр 12.63 мм. Высота профиля 16.1 мм, диаметр футпринта 11 мм. Угол наклона головки винта относительно оси ножки винта составляет 28° при любом диаметре ножки винта.</t>
  </si>
  <si>
    <t>Винт костный с фиксированным углом для стержня 5.5 мм, диаметром 4.5, 5.0, 5.5, 6.0, 6.5, 7.5, 8.5 мм; длиной от 20 до 65 мм шагом 5 мм, изготовлен из титанового сплава марки Ti-6Al-4V, градация V, американский стандарт ASTM F136, немецкий стандарт DIN 17850. Моноаксиальный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неподвижно. Ножка винта имеет резьбу с постоянным шагом 9.0 и уменьшающейся глубиной от конца к основанию, от 1,33 до 0,61 мм. Сагитальная ширина головки 9.2 мм, диаметр 12.63 мм. Высота профиля 16.1 мм, диаметр футпринта 11 мм.</t>
  </si>
  <si>
    <t>Вкладыши (тибиальная геми-прокладка) изготовлены из ультравысокомолекулярного полиэтилена низкого давления. Вкладыши с ярко выраженным углублением DD позволяют иметь дополнительную стабильность во всех направлениях. Размеры от 10 до 20 мм, с шагом 2 мм. Ультраконгруэнтные вкладыши имеют четко выраженную поверхность позволяющую иметь дополнительную ротацию до 7,5 мм</t>
  </si>
  <si>
    <t>Вкладыш для малого проксимального большеберцового компонента: Материал: Высокомолекулярный полиэтилен.Толщина: 10, 13, 16, 20, 24мм. Посередине имеется отверстие для ротационного большеберцового компонента.</t>
  </si>
  <si>
    <t>Втулка бедренного компонента: Материал: сверхвысокомолекулярный полиэтилен. Длина: 11 мм. Диаметр внутренний : 5 мм. Диаметр наружний : 11 мм.</t>
  </si>
  <si>
    <t>Втулка бедренного компонента: Материал: Сверхвысокомолекулярный полиэтилен. Длина: 16 мм. Диаметр внутренний : 5 мм. Диаметр наружний : 11 мм.</t>
  </si>
  <si>
    <t>Втулка большеберцового компонента: Материал: Высокомолекулярный полиэтилен. Длина: 35 мм. Внешний диаметр: 9 мм. Внутренний диаметр: 7 мм.</t>
  </si>
  <si>
    <t xml:space="preserve">Моноаксиальный винт имеет головку «камертонного типа», с звездчатым  пазом. Винт обладает неподвижным стержнем. Размеры винта: диаметр 4.35, 5.5, 6.5, 7.5,8.5 мм, длина 25-100мм.  Размеры головки винта: ширина 11 мм, высота  14,45 мм, расстояние головки винта над стержнем  3,99 мм. Моноаксиальный винт используется с однокомпонентной внутренней блокирующей гайкой. Винты самосверлящие, низкопрофильные и обладают одинарной нитью нарезки. Изготовлены из сплава Ti-6Al-4V. Диаметр винтов различной длины:
Ø 4,5 мм, длина 25,30,35,40,45,50,55,60 мм
Ø 5,5 мм, длина 25,30,35,40,45,50,55,60  мм
Ø 6,5 мм, длина 25,30,35,40,45,50,55,60,65,70,75,80,85,90,95,100 мм
Ø 7,5 мм, длина 25,30,35,40,45,50,55,60,65,70,75,80,85,90,95,100 мм 
Ø 8,5 мм, длина 25,30,35,40,45,50,55,60,65,70,75,80,85,90,95,100 мм
</t>
  </si>
  <si>
    <t xml:space="preserve">Полиаксиальные педикулярные винты с однокомпонентной гайкой обладают следующими размерами:  диаметр  4.5-8.5мм,  длина  25-100мм. Винты обладают углом вращения 30 градусов и двойной нитью нарезки.. Полиаксиальный винт используется с однокомпонентной внутренней блокирующей гайкой. 
Винты  выполнены из сплава Ti-6Al-4V. Диаметр винтов различной длины:
Ø 4,5 мм, длина 25,30,35,40,45,50,55,60 мм
Ø 5,5 мм, длина 25,30,35,40,45,50,55,60  мм
Ø 6,5 мм, длина 25,30,35,40,45,50,55,60,65,70,75,80,85,90,95,100 мм
Ø 7,5 мм, длина 25,30,35,40,45,50,55,60,65,70,75,80,85,90,95,100 мм 
Ø 8,5 мм, длина 25,30,35,40,45,50,55,60,65,70,75,80,85,90,95,100 мм
</t>
  </si>
  <si>
    <t>Однокомпонентная низкопрофильная внутренняя гайка имеет резьбу с косым сечением и диаметр 5мм. Изготовлена из сплава Ti-6Al-4V.Высота 4,7 мм</t>
  </si>
  <si>
    <t>Гайка для стержня диаметром (мм) 4.5 с отламывающейся головкой — Гайка с отламывающейся головкой, состоящая из двух частей: нижней фиксирующей высотой 4,5 мм, погружающейся в головку импланта, имеющей внешнюю резьбу препятствующую самопроизвольному выкручиванию гайки и уменьшающую горизонтальное давление на головку винта и верхней шестигранной, сепарируемой при затягивании. Сепарируемая часть гайки полая, имеет высоту 7,5 мм. На блокирующей части гайки сверху имеется шестигранный внутренний шлиц для ревизионного вмешательства.  Размер посадочного гнезда гайки – 8 мм. Внешняя резьба имеет шаг 1,33 мм и является реверсивной, т.е. имеет противоположный (относительно стандартной резьбы) угол наклона. На погружаемой плоской нижней поверхности гайки имеется «протрузионный» шип. Цвет фиолетовый.</t>
  </si>
  <si>
    <t>Гайка для стержня диаметром (мм) 5.5 с отламывающейся головкой — Гайка с отламывающейся головкой, состоящая из двух частей: нижней фиксирующей высотой 4,5 мм, погружающейся в головку импланта, имеющей внешнюю резьбу препятствующую самопроизвольному выкручиванию гайки и уменьшающую горизонтальное давление на головку винта и верхней шестигранной, сепарируемой при затягивании. Сепарируемая часть гайки полая, имеет высоту 7,5 мм. На блокирующей части гайки сверху имеется шестигранный внутренний шлиц для ревизионного вмешательства.  Размер посадочного гнезда гайки – 8 мм. Внешняя резьба имеет шаг 1,33 мм и является реверсивной, т.е. имеет противоположный (относительно стандартной резьбы) угол наклона. На погружаемой плоской нижней поверхности гайки имеется «протрузионный» шип. Цвет серый.</t>
  </si>
  <si>
    <t xml:space="preserve">Головка эндопротеза: материал – нержавеющая сталь. Диапазон диаметров головок (в мм): 22, 28, 32, 36. Диапазон длин головок: -4, 0, +4, +6, +8, +12 для головок всех диаметров, кроме диаметра в 36 мм и (-5, 0, +5 для головок 36 мм).
</t>
  </si>
  <si>
    <t>Тотальный эндопротез тазобедренного сустава цементной фиксации должен обеспечить полный объем движений и стабильность тазобедренного сустава. Типоразмерный ряд компонентов должен соответствовать антропометрическим характеристикам человека. Компоненты эндопротезов должны поставляться в стерильном виде. Головка эндопротеза: наличие головок в линейке с посадочными конусами: Морзе и V-40. Объём движений с внутренней головкой 28 мм: 84º. Наличие адаптера посадочного конуса керамической головки: конус Морзе – Конус 5º 38´ 11´´ (V-40). Требования к материалам: согласно ISO 5832 и ISO 5834.</t>
  </si>
  <si>
    <t>Головка эндопротеза: материал изготовления: кобальтхромовый сплав с высокоэнергетической обработкой поверхности азотом для повышения её гидрофильности и снижения коэффициента трения. Диаметр головки: 36 мм.</t>
  </si>
  <si>
    <t>Головка эндопротеза: варианты исполнения стандартные и асимметричные. Асимметричные: материал: CoCrMo сплав (ISO 5832-12). Диаметр головки: 28 мм и 32 мм. Конус: 12 мм /14 мм (14/16). Угол отклонения от оси ножки: 10 °. Количество вариантов глубины посадочного конуса – не менее 6. Все варианты головок имеют воротничок различной длины. Головка позволяет изменять угол шейки, офсет, антеверсию шейки. Стандартные головки: материал сплав TiAl6V4. Диаметр 28 мм, 32 мм и 36 мм; Конус 12/14; Количество вариантов глубины посадочного конуса – не менее 6. Для головки 28 мм от 0 до 17.5 мм; Для головок 32 и 36 мм от 0 до 20 мм. Головки с глубиной посадочного конуса более 10 имеют воротничок, менее – не имеют. Кобальтохромовые головки: CoCrMo сплав (ISO 5832-12). Диаметр 28 мм, 32 мм и 36 мм; Конус 12/14; Количество вариантов глубины посадочного конуса – не менее 5. Для головки 28 мм от 0 до 14 мм; Для головок 32 и 36 мм от 0 до 16 мм. Головки с глубиной посадочного конуса более 10 имеют воротничок.</t>
  </si>
  <si>
    <t>Головка эндопротеза: материал изготовления - CoCr сплав с высокоэнергетической обработкой азотом для снижения коэффициента трения и повышения «смачиваемости» поверхности. Диапазон диаметров головок CoCr(в мм) для использования в паре с полиэтиленовым или керамическим вкладышем: 22, 26, 28, 32, 36, 40, 44. Диапазон длин головок: -2, +1,5, +5, +8,5 +12</t>
  </si>
  <si>
    <t>Имеет форму усеченной сферы диаметром 36-48 мм и высотой от 13 до 21 мм. Диаметр края головки от 31.4 до 46.2 мм. Материал: кобальтохромовый сплав.</t>
  </si>
  <si>
    <t>Головка эндопротеза тазобедренного сустава без цементной фиксации, материал изготовления - CoCr сплав Диапазон диаметров головок 28,32,36 мм с полиэтиленовым или керамическим вкладышем: 22, 26, 28, 32, 36, 40, 44. Глубина посадки на конус: для головок 28 и 32 мм - 4, 0, +4,+8, мм, для головки диаметром 36 мм - -5, 0, +5,+10 мм</t>
  </si>
  <si>
    <t>Головка изготовлена из металлического кобальт-хромового сплава, конус 12/14, диаметром 28 мм. 5 размеров (S, M, L, XL, XXL ).</t>
  </si>
  <si>
    <t xml:space="preserve">Гранулы из губчатой кости (2-5 мм) 30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</si>
  <si>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(2-5 мм) 15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</si>
  <si>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(2-5 мм) 45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Ткань: Кортикально-губчатая кость                             Обработка: Процедура очистки Allotec®                          Инактивация: Мин.SAL10-6 для вирусов и бактерий                 Стерилизация: Гамма-облучение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</si>
  <si>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(2-5 мм) 5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</si>
  <si>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(2-8 мм) 30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</si>
  <si>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(2-8 мм) 45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</si>
  <si>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(2-8 мм) 5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</si>
  <si>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(5-8 мм) 15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</si>
  <si>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(5-8 мм) 30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</si>
  <si>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(5-8 мм) 45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</si>
  <si>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губчатой кости (5-8 мм) 5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</si>
  <si>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кортикально-губчатой кости (2-8) мм 15 мл.Ткань: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</si>
  <si>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Гранулы из кортикально-губчатой кости (2-8) мм 30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</si>
  <si>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Штифт (имплантат) должен быть изготовлен из нержавеющей стали медицинского назначения марки 316LVM. Материал должен соответствовать техническим условиям стандарта ASTM для имплантируемых устройств и хирургических инструментов из нержавеющей стали (ASTM 138).
 Имплантат должен иметь диаметр 3.2мм – 6.4мм, шаг диаметра 0.8 мм; 
 Должен быть оснащен: 
 дистальным креплением с резьбовой головкой длинной: 
 10.0мм для штифта диаметром 3.2 мм;
  11.0м для штифта диаметром 4.0 мм;
  12.0мм для штифта диаметром 4.8мм;
  13.5мм для штифта диаметром 5.6мм;
  15.0мм для штифта диаметром 6.4.мм; 
 проксимальным креплением с диаметром 7.0мм и длиной резьбовой головки 16.5 мм для штифта длиной не менее 202 мм и диаметром штифта не менее 3.2 мм; 
 проксимальным креплением с диаметром 8.5 мм и длиной резьбовой головки 16.5 мм для штифта длиной не менее 338 мм и диаметром штифта не менее 4.0 мм; 
  проксимальным креплением с диаметром 10.0 мм и длиной резьбовой головки 16.50 мм для штифта длиной не менее 409 мм и диаметром штифта не менее 4.8 мм
 проксимальным креплением с диаметром 10.75 мм и длиной резьбовой головки 16.50 мм для штифта длиной не менее 410 мм и диаметром штифта не менее 5.6 мм
 проксимальным креплением с диаметром 11.5 мм и длиной резьбовой головки 16.50 мм для штифта длиной не менее 412 мм и диаметром штифта не менее 6.4 мм
 Штифт должен быть обеспечен двумя радиально расположенными шиповидными шлицами толщина 1 мм, длина 6 мм, над резьбовым концом внутренней части штифта, адаптированной для полой цилиндрической отвертки и внутренним шестигранным шлицом на трубчатой части отвертки.
 Должны соблюдаться прочностные свойства штифтов: 
 Диметр 3.2. мм: Конструкционная жесткость: 1.05 Н х м2; Нагрузка на пределе: 176.5 Н, Момент текучести 3.4 Нхм;
 Диаметр 4.0 мм: Конструкционная жесткость: 2.54 Н х м2; Нагрузка на пределе: 345.3 Н, Момент текучести 6.6 Нхм;
 Диметр 4.8 мм: Конструкционная жесткость: 5.25 Н х м2; Нагрузка на пределе: 595.6 Н, Момент текучести 11.3 Нхм;
 Диаметр 5.6мм: Конструкционная жесткость: 9.68 Н х м2; Нагрузка на пределе: 943.8 Н, Момент текучести 17.9 Нхм;
 Диметр 6.4.мм: Конструкционная жесткость: 16.45 Н х м2; Нагрузка на пределе: 1406 Н, Момент текучести 26.7 Нхм;</t>
  </si>
  <si>
    <t>Штифт (имплантат) должен быть изготовлен нержавеющей стали медицинского назначения марки 316LVM. Материал должен соответствовать техническим условиям стандарта ASTM для имплантируемых устройств и хирургических инструментов из нержавеющей стали (ASTM 138).
 Имплантат должен иметь диаметр 3.2мм – 6.4мм, шаг диаметра 0.8 мм; 
 Должен быть оснащен: 
 дистальным креплением с резьбовой головкой длинной: 
 10.0мм для штифта диаметром 3.2 мм;
  11.0м для штифта диаметром 4.0 мм;
  12.0мм для штифта диаметром 4.8мм;
  13.5мм для штифта диаметром 5.6мм;
  15.0мм для штифта диаметром 6.4.мм; 
 проксимальным креплением с диаметром 7.0 мм и длиной резьбовой головки 12.0 мм для штифта длиной не менее 202 мм и диаметром штифта не менее 3.2 мм; 
 проксимальным креплением с диаметром 8.0 мм и длиной резьбовой головки 12.0 мм для штифта длиной не менее 338 мм и диаметром штифта не менее 4.0 мм; 
  проксимальным креплением с диаметром 9.0 мм и длиной резьбовой головки 12.0 мм для штифта длиной не менее 409 мм и диаметром штифта не менее 4.8 мм
 проксимальным креплением с диаметром 9.75 мм и длиной резьбовой головки 12.0 мм для штифта длиной не менее 410 мм и диаметром штифта не менее 5.6 мм
 проксимальным креплением с диаметром 10.5 мм и длиной резьбовой головки 12.00 мм для штифта длиной не менее 412 мм и диаметром штифта не менее 6.4 мм
 Штифт должен быть обеспечен двумя радиально расположенными шиповидными шлицами толщина 1 мм, длина 6 мм, над резьбовым концом внутренней части штифта, адаптированной для полой цилиндрической отвертки и внутренним шестигранным шлицом на трубчатой части отвертки.
 Должны соблюдаться прочностные свойства штифтов: 
 Диметр 3.2. мм: Конструкционная жесткость: 1.05 Н х м2; Нагрузка на пределе: 176.5 Н, Момент текучести 3.4 Нхм;
 Диаметр 4.0 мм: Конструкционная жесткость: 2.54 Н х м2; Нагрузка на пределе: 345.3 Н, Момент текучести 6.6 Нхм;
 Диметр 4.8 мм: Конструкционная жесткость: 5.25 Н х м2; Нагрузка на пределе: 595.6 Н, Момент текучести 11.3 Нхм;
 Диаметр 5.6мм: Конструкционная жесткость: 9.68 Н х м2; Нагрузка на пределе: 943.8 Н, Момент текучести 17.9 Нхм;
 Диметр 6.4.мм: Конструкционная жесткость: 16.45 Н х м2; Нагрузка на пределе: 1406 Н, Момент текучести 26.7 Нхм;</t>
  </si>
  <si>
    <t>Комплект для аппарата Илизарова. Простыня хирургическая 100х70см-1 шт. Шарики марлевые (размер лесной орех)-20 шт. Салфетка впитывающая (марлевая) 7,5х7,5см 4 сл – 10 шт. Пинцет анатомический(нос дельфина)-1шт. Емкость для антисептика-1шт. Ножницы-1шт. Зажим-1 шт.</t>
  </si>
  <si>
    <t>Простыня хирургическая 100х70см-1шт. Тампон круглый - 3шт. Салфетка впитывающая (марлевая) 7,5х7,5см 4 сл-3шт. Пинцет анатомический (нос дельфина )-1шт .Емкость для антисептика-1шт. Фиксирующая полоска 3х15см-4 шт. Зажим-1 шт</t>
  </si>
  <si>
    <t xml:space="preserve">Кубики из губчатой кости 5Х5Х5мм 10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Ткань: Кортикально-губчатая кость                             Обработка: Процедура очистки Allotec®                          Инактивация: Мин.SAL10-6 для вирусов и бактерий                 Стерилизация: Гамма-облучение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</si>
  <si>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Кубики из губчатой кости 5Х5Х5мм мм 20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Ткань: Кортикально-губчатая кость                             Обработка: Процедура очистки Allotec®                          Инактивация: Мин.SAL10-6 для вирусов и бактерий                 Стерилизация: Гамма-облучение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</si>
  <si>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Ножка эндопротеза: формы ножек – безворотничковая, классическая клиновидная, c двумя продольными бороздками по бокам, не имеет каких- либо поперечных ребер или выступов. Тип фиксации в биологических тканях - пресс-фит, проксимальная, остеоинтеграция. Материал ножки - бета титановый сплав Ti-12Mo-6Zr-2Fe.Офсет ножки должен изменяться не за счет прямой латерализации, а за счет изменения угла шейки с 127º в стандартном варианте и на 132º в латерализованном. Покрытие ножки - плазменное титановое напыление в сочетании с мелкодисперсным гидроксиапатитовым покрытием толщиной в 50 µm циркулярно только в проксимальной части ножки. Дистальная часть ножки не должна иметь гидроксиапатитового покрытия. Конус ножки: 11.3/12.36, 5.40. Количество стандартных типоразмеров: не менее 8 на каждый шеечный угол, всего не менее 16. Офсет - должен прогрессивно увеличиваться с увеличением размера ножки. Диапазон офсета (в мм): От 34 до 49 у стандартной ножки и от 38 до 54 мм у латерализованной. Диапазон длин ножек в (мм): от 110 до 145. Шаг у первых 8 размеров 10 мм. Варианты длины шейки в (мм): 30, 35, 37, 40. Возможность использования с керамическими головками. Резьбовое отверстие с противоротационным углублением, направленным в сторону шейки в проксимальной части ножки для крепления импактора.</t>
  </si>
  <si>
    <t>Тотальный эндопротез тазобедренного сустава цементной фиксации должен обеспечить полный объем движений и стабильность тазобедренного сустава. Типоразмерный ряд компонентов должен соответствовать антропометрическим характеристикам человека. Компоненты эндопротезов должны поставляться в стерильном виде. Ножка эндопротеза: форма ножки: клиновидная, безворотничковая. Тип фиксации в биологических тканях: на костный цемент. Срок клинического применения: не менее 30 лет. Материал ножки: неоржавляющийся металлический сплав высокой твёрдости. Наличие централизатора. Материал централизатора: полиметилметакрилат (PMMA) Поверхность ножки: высокополированная. Шеечно – диафизарный угол: 125º. Количество вариантов офсетов ножки: не менее 5. Варианты размеров офсетов ножки: 30 – 33 – 37,5 – 44 – 50 мм. Возможность использования стандартной ножки для ревизии. Количество вариантов посадочных конусов ножки: не менее 2. Варианты посадочных конусов ножки: V-40 и BG. Максимальная длина ножки: не менее 260 мм</t>
  </si>
  <si>
    <t>Ножка эндопротеза: формы ножек – классическая клиновидная. Тип фиксации в биологических тканях - пресс-фит, проксимальная, остеоинтеграция. Материал ножки – кованый титан (ТАI6V4). Офсет ножки должен прогрессивно увеличиваться с увеличением размеров компонентов. Покрытие ножки - плазменное титановое напыление в сочетании с мелкодисперсным гидроксиапатитовым покрытием. Конус ножки: 12/14. Диапазон длин ножек в (мм): от 110 до 190 c шагом 5 мм. Варианты длины шейки в (мм): 30, 35, 37, 40. Возможность использования с керамическими головками. Резьбовое отверстие с противоротационным углублением, направленным в сторону шейки в проксимальной части ножки для крепления импактора</t>
  </si>
  <si>
    <t>Пластины HEPI 2отв.L-12/L-16 - используются при фиксации зон роста у детей. Анатомический дизайн пластины отражает форму кости. Пластина прямая. Толщина пластины 2мм. Длина пластины L-23мм/L-27мм, ширина пластины 11,5мм. Отверствия имеют выпуклость в нижней части отверстия, что позволяет спрятать глубже головку винта и ограничить контакт резьбы винта с накостной стороны пластины с мягкими тканями. Пластина с 2 отверстиями диаметром 6,5мм и с закруглённой фаской радиусом R=4,1мм на расстоянии 12мм/16мм и 3 отверстиями диаметром 2,1мм под спицы Киршнера и для подвязки мягких тканей расположенными на диагональных углах и в центре пластины. Имплантаты должны быть оценены по критериям безопасности и совместимости с процедурами магнитно-резонансной томографии. Материал изготовления: титан. Пластины золотого цвета. Размеры по заявке Заказчика.</t>
  </si>
  <si>
    <t>Пластина поперечная L-45, L-50 мм. - Пластина прямая. Поперечный профиль пластины изогнут по радиусу R350. Толщина пластины 4,2мм, длина пластины L-45мм/L-50, ширина пластины 12мм. В центре, в оси пластины расположено 2 отверстия диаметром 3мм, расстояние между отверстиями 4,5мм. На расстоянии 7мм от концов пластины в оси пластины, расположены 2 отверстия диаметром 5мм. По середине пластины проходит трапециевидный паз типа ласточкин хвост глубиной 2,9мм. Ширина нижней части паза 12,2мм, верхней части 10мм. Материал изготовления: Сплав титана, технической нормы: ISO 5832/3. Пластина синего цвета. Размеры по заявке Заказчика.</t>
  </si>
  <si>
    <t>Пластина грудино-реберная L-205, 230, 255, 280, 305, 330, 355, 380 мм  - Пластина прямая. Толщина пластины 2,5мм, длина пластины L-205мм, ширина пластины 12мм. В оси пластины на расстоянии 6мм от концов пластины расположены 2 отверстия диаметром 3мм и на расстоянии 12мм и 21мм от концов пластины расположены 4 резьбовые отверстия с двухзаходной резьбой диаметром М4,5х1мм. Концы пластины закруглены по радиусу R=6мм и фазированы на расстоянии 40мм, размер фаски 1х45°. На концах пластины на боковых поверхностях находятся выямки глубиной 0,3мм по радиусу R=1,5мм. Выямок по 9 шт. с каждого края и каждой стороны, в сумме 36 шт., расстояние между выямками 4мм.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технической нормы: ISO 5832/3. Пластина коричневого цвета.</t>
  </si>
  <si>
    <t>Эпифизарная, мостовидная 12мм, 16мм, с двумя отверстиями, для винтов 4,5мм, расстояние между центрами отверстий 12 и 16мм. Пластина изогнута под углом 5 градусов с отверстием для фиксации к направителю, отверстия для временной фиксации спицами. Размеры по заявке Заказчика</t>
  </si>
  <si>
    <t>Рентгенконтрастный костный цемент: 
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фазы низкой и фазу средней вязкости. Производитель должен официально разрешать применять цемент как в фазе низкой, так и в фазе средней вязкости.
Время работы от 7 до 8 минут. 
Стерильность: Система является одноразовой и поставляется в стерильной упаковке.</t>
  </si>
  <si>
    <t>Спицы являются связующим звеном между костью и внешними опорами аппарата. Для чрескостного остеосинтеза  применяются спицы диаметром 1,8 мм, длиной 370 мм, с трехгранной заточкой.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t>
  </si>
  <si>
    <t>Спица Киршнера с перьевой заточкой 1.5, 1.8, 2.0x210, 380 мм –  Остриё сверху сплащено на размер 0,8мм, кончик треугольный. Хвостовик расширяется до размера 1,7мм в ширину и сужен на толщине до 1,05мм.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</si>
  <si>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Спица Киршнера с трехгранной заточкой 1,5x210 – Спица Киршнера диаметром 1,5мм, длиной 210мм. Остриё с трёхгранной заточкой под углом 12°. Материал изготовления - нержавеющая сталь,</t>
  </si>
  <si>
    <t>Спица Киршнера с трехгранной заточкой 0.8, 1.0,  1.5, 1.8, 2.0 x150, 310, 380  –  Конусное остриё сверху уплощено на размер 0,8мм, длиной 5,5мм. Хвостовик уплощен обусторонне симметрично до размера 1,2мм на расстоянии 7мм.  Материал изготовления - нержавеющая сталь.</t>
  </si>
  <si>
    <t>Спица Киршнера с упором1.5,  1.8, 2.0 x310, 380 мм – Спица Киршнера диаметром 1,5мм, длиной 310мм. Конусное остриё сверху уплощено на размер 0,8мм, длиной 5,5мм. Хвостовик уплощен обусторонне симметрично до размера 1,2мм на расстоянии 7мм. Спица имеет упор в оси на расстоянии 105мм от хвостовика. Упор в форме усечённого конуса с диаметром основания 5мм, высотой 5мм, вершинный угол 24°. Материал изготовления - нержавеющая сталь</t>
  </si>
  <si>
    <t>Спицы являются связующим звеном между костью и внешними опорами аппарата. Для чрескостного остеосинтеза  применяются спицы с упором диаметром 1,5;1,8  мм, длиной 250, 400 мм с трехгранной /перьевой заточкой .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t>
  </si>
  <si>
    <t>Спицы являются связующим звеном между костью и внешними опорами аппарата. Для чрескостного остеосинтеза  применяются спицы без упора  диаметром 1,0; 1,2; 1,5; 1,8; 2,0 мм, длиной 150, 250, 370 мм, с перьевой  заточкой.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t>
  </si>
  <si>
    <t>Гладкий стержнь для жесткой фиксации с шестигранным кончиком для захвата специальным инструментом и деротации. Диаметр 4.5 мм, длинной (мм) 500, с возможностью тримминга специальными кусачками и многоплоскостного моделирования. Изготовлен из титанового сплава марки Ti-6Al-4V, градация V, американский стандарт ASTM F136, немецкий стандарт DIN 17850</t>
  </si>
  <si>
    <t>Гладкий стержень для жесткой фиксации с шестигранным кончиком, длиной 4,75 мм, для захвата специальным инструментом и деротации. Диаметр (мм) 5.5, на проксимальном конце сужение до 5 мм для облегчения установки стержня, длина (мм) 500, с возможностью тримминга специальными кусачками и многоплоскостного моделирования. Изготовлен из титанового сплава</t>
  </si>
  <si>
    <t>Модульные ножки: цементной фиксации. Материал: кобальтохромовый сплав. Длина 80 мм ножки не должны иметь офсета, диаметр ножек 10, 12,14, 16,18 мм.</t>
  </si>
  <si>
    <t>Универсальная ножка к цементной фиксации</t>
  </si>
  <si>
    <t>Универсальная модульная ножка. Материал титановый сплав. Конус типа папа 17 мм, диаметр основания конуса 22 мм. Длина замещающего кость сегмента 10-40 мм. Длина интрамедуллярной части ножки 90 - 110 мм, диаметр 9-11 мм.</t>
  </si>
  <si>
    <t>Проксимальный плечевой компонент. Материал титановый сплав (Ti6Al4V), длина замещаемого сегмента кости 47,5 мм, обработка поверхности - пескоструйная, имеет конус типа "мама" глубиной 17 мм. В проксимальной части имеются отверстия для рефиксации мягких тканей. Проксимальное латеральное плечо имеет полировку.</t>
  </si>
  <si>
    <t>Модульный удлиняющий компонент. Материал титановый сплав. Диаметр 22 мм, длина замещаемого сегмента 40 мм, имеет 2 конуса - 1 типа "папа" длиной 17 мм и 1 типа "мама", глубиной 17 мм.</t>
  </si>
  <si>
    <t xml:space="preserve">Цилиндр губчатой кости. D: 10 мм L: 20 мм. Ткань: Губчатая кость         Обработка: Процедура очистки Allotec®.Инактивация: Мин.SAL10-6 для вирусов и бактерий. Стерилизация: Гамма-облучение Показания:Заполнитель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</si>
  <si>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Цилиндр губчатой кости. D: 10 мм L: 30 мм. Ткань: Губчатая кость. Обработка: Процедура очистки Allotec®. Инактивация: Мин.SAL10-6 для вирусов и бактерий               Стерилизация: Гамма-облучение Показания:Заполнитель костных пустот. Регидрация: Мин.10 минут      Обработка ультразвуком, химическая обработка для денатурации белка и устранения антигенности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</si>
</sst>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164" fontId="10" fillId="0" borderId="0" applyFont="0" applyFill="0" applyBorder="0" applyAlignment="0" applyProtection="0"/>
    <xf numFmtId="0" fontId="8" fillId="0" borderId="0"/>
    <xf numFmtId="0" fontId="7" fillId="0" borderId="0"/>
    <xf numFmtId="0" fontId="7" fillId="0" borderId="0"/>
    <xf numFmtId="0" fontId="15" fillId="0" borderId="0"/>
    <xf numFmtId="165" fontId="10"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5"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0" fillId="0" borderId="0"/>
    <xf numFmtId="0" fontId="10" fillId="0" borderId="0"/>
  </cellStyleXfs>
  <cellXfs count="30">
    <xf numFmtId="0" fontId="0" fillId="0" borderId="0" xfId="0"/>
    <xf numFmtId="164" fontId="16" fillId="0" borderId="0" xfId="17" applyFont="1" applyFill="1" applyBorder="1" applyAlignment="1">
      <alignment horizontal="right" vertical="center"/>
    </xf>
    <xf numFmtId="164" fontId="16" fillId="0" borderId="1" xfId="17" applyFont="1" applyFill="1" applyBorder="1" applyAlignment="1">
      <alignment horizontal="right" vertical="center"/>
    </xf>
    <xf numFmtId="164" fontId="17" fillId="0" borderId="1" xfId="17" applyFont="1" applyFill="1" applyBorder="1" applyAlignment="1">
      <alignment horizontal="right" vertical="center"/>
    </xf>
    <xf numFmtId="164" fontId="16" fillId="0" borderId="0" xfId="17" applyFont="1" applyFill="1" applyBorder="1" applyAlignment="1">
      <alignment horizontal="center" vertical="center"/>
    </xf>
    <xf numFmtId="164" fontId="16" fillId="0" borderId="0" xfId="17" applyFont="1" applyFill="1" applyBorder="1" applyAlignment="1">
      <alignment horizontal="center" vertical="center" wrapText="1"/>
    </xf>
    <xf numFmtId="0" fontId="16" fillId="0" borderId="0" xfId="0" applyFont="1" applyAlignment="1">
      <alignment horizontal="center" vertical="center"/>
    </xf>
    <xf numFmtId="166" fontId="16" fillId="0" borderId="0" xfId="0" applyNumberFormat="1" applyFont="1" applyAlignment="1">
      <alignment horizontal="center" vertical="center"/>
    </xf>
    <xf numFmtId="3" fontId="16" fillId="0" borderId="0" xfId="0" applyNumberFormat="1" applyFont="1" applyAlignment="1">
      <alignment horizontal="center" vertical="center"/>
    </xf>
    <xf numFmtId="0" fontId="16" fillId="0" borderId="0" xfId="0" applyFont="1" applyAlignment="1">
      <alignment vertical="center"/>
    </xf>
    <xf numFmtId="0" fontId="16" fillId="0" borderId="1" xfId="0" applyFont="1" applyBorder="1" applyAlignment="1">
      <alignment horizontal="center" vertical="center" wrapText="1"/>
    </xf>
    <xf numFmtId="0" fontId="16" fillId="0" borderId="1" xfId="123" applyFont="1" applyBorder="1" applyAlignment="1">
      <alignment horizontal="left" vertical="center" wrapText="1"/>
    </xf>
    <xf numFmtId="0" fontId="16" fillId="0" borderId="2" xfId="123" applyFont="1" applyBorder="1" applyAlignment="1">
      <alignment horizontal="center" vertical="center" wrapText="1"/>
    </xf>
    <xf numFmtId="4" fontId="16" fillId="0" borderId="1" xfId="0" applyNumberFormat="1" applyFont="1" applyBorder="1" applyAlignment="1">
      <alignment horizontal="center" vertical="center" wrapText="1"/>
    </xf>
    <xf numFmtId="3" fontId="16" fillId="0" borderId="1" xfId="0" applyNumberFormat="1" applyFont="1" applyBorder="1" applyAlignment="1">
      <alignment horizontal="center" vertical="center" wrapText="1"/>
    </xf>
    <xf numFmtId="0" fontId="16" fillId="0" borderId="1" xfId="0" applyFont="1" applyBorder="1" applyAlignment="1">
      <alignment vertical="center" wrapText="1"/>
    </xf>
    <xf numFmtId="0" fontId="16" fillId="0" borderId="5" xfId="123" applyFont="1" applyBorder="1" applyAlignment="1">
      <alignment horizontal="left"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0" fontId="17" fillId="0" borderId="0" xfId="0" applyFont="1" applyAlignment="1">
      <alignment vertical="center"/>
    </xf>
    <xf numFmtId="0" fontId="17" fillId="0" borderId="0" xfId="0" applyFont="1" applyAlignment="1">
      <alignment vertical="center" wrapText="1"/>
    </xf>
    <xf numFmtId="3" fontId="17" fillId="0" borderId="1" xfId="0" applyNumberFormat="1"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center" vertical="center" wrapText="1"/>
    </xf>
    <xf numFmtId="164" fontId="17" fillId="0" borderId="0" xfId="17" applyFont="1" applyFill="1" applyBorder="1" applyAlignment="1">
      <alignment horizontal="center" vertical="center"/>
    </xf>
    <xf numFmtId="0" fontId="17" fillId="0" borderId="1" xfId="0" applyFont="1" applyBorder="1" applyAlignment="1">
      <alignment horizontal="center" vertical="center" wrapText="1"/>
    </xf>
    <xf numFmtId="4" fontId="17" fillId="0" borderId="1" xfId="6" applyNumberFormat="1" applyFont="1" applyBorder="1" applyAlignment="1">
      <alignment horizontal="center" vertical="center" wrapText="1"/>
    </xf>
    <xf numFmtId="164" fontId="17" fillId="0" borderId="1" xfId="17" applyFont="1" applyFill="1" applyBorder="1" applyAlignment="1">
      <alignment horizontal="center" vertical="center" wrapText="1"/>
    </xf>
  </cellXfs>
  <cellStyles count="124">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_apteka" xfId="13" xr:uid="{00000000-0005-0000-0000-00001A000000}"/>
    <cellStyle name="Обычный" xfId="0" builtinId="0"/>
    <cellStyle name="Обычный 10" xfId="31" xr:uid="{00000000-0005-0000-0000-00001C000000}"/>
    <cellStyle name="Обычный 11" xfId="2" xr:uid="{00000000-0005-0000-0000-00001D000000}"/>
    <cellStyle name="Обычный 11 3 2" xfId="16" xr:uid="{00000000-0005-0000-0000-00001E000000}"/>
    <cellStyle name="Обычный 12" xfId="120" xr:uid="{00000000-0005-0000-0000-00001F000000}"/>
    <cellStyle name="Обычный 19" xfId="122" xr:uid="{00000000-0005-0000-0000-000020000000}"/>
    <cellStyle name="Обычный 2" xfId="1" xr:uid="{00000000-0005-0000-0000-000021000000}"/>
    <cellStyle name="Обычный 2 14 3 2" xfId="20" xr:uid="{00000000-0005-0000-0000-000022000000}"/>
    <cellStyle name="Обычный 2 14 3 2 2" xfId="26" xr:uid="{00000000-0005-0000-0000-000023000000}"/>
    <cellStyle name="Обычный 2 14 3 2 2 2" xfId="57" xr:uid="{00000000-0005-0000-0000-000024000000}"/>
    <cellStyle name="Обычный 2 14 3 2 2 2 2" xfId="58" xr:uid="{00000000-0005-0000-0000-000025000000}"/>
    <cellStyle name="Обычный 2 14 3 2 2 2 2 2" xfId="59" xr:uid="{00000000-0005-0000-0000-000026000000}"/>
    <cellStyle name="Обычный 2 14 3 2 2 2 2 3" xfId="60" xr:uid="{00000000-0005-0000-0000-000027000000}"/>
    <cellStyle name="Обычный 2 14 3 2 2 2 3" xfId="61" xr:uid="{00000000-0005-0000-0000-000028000000}"/>
    <cellStyle name="Обычный 2 14 3 2 2 2 4" xfId="62" xr:uid="{00000000-0005-0000-0000-000029000000}"/>
    <cellStyle name="Обычный 2 14 3 2 2 3" xfId="63" xr:uid="{00000000-0005-0000-0000-00002A000000}"/>
    <cellStyle name="Обычный 2 14 3 2 2 3 2" xfId="64" xr:uid="{00000000-0005-0000-0000-00002B000000}"/>
    <cellStyle name="Обычный 2 14 3 2 2 3 3" xfId="65" xr:uid="{00000000-0005-0000-0000-00002C000000}"/>
    <cellStyle name="Обычный 2 14 3 2 2 4" xfId="66" xr:uid="{00000000-0005-0000-0000-00002D000000}"/>
    <cellStyle name="Обычный 2 14 3 2 2 5" xfId="67" xr:uid="{00000000-0005-0000-0000-00002E000000}"/>
    <cellStyle name="Обычный 2 14 3 2 3" xfId="68" xr:uid="{00000000-0005-0000-0000-00002F000000}"/>
    <cellStyle name="Обычный 2 14 3 2 3 2" xfId="69" xr:uid="{00000000-0005-0000-0000-000030000000}"/>
    <cellStyle name="Обычный 2 14 3 2 3 2 2" xfId="70" xr:uid="{00000000-0005-0000-0000-000031000000}"/>
    <cellStyle name="Обычный 2 14 3 2 3 2 3" xfId="71" xr:uid="{00000000-0005-0000-0000-000032000000}"/>
    <cellStyle name="Обычный 2 14 3 2 3 3" xfId="72" xr:uid="{00000000-0005-0000-0000-000033000000}"/>
    <cellStyle name="Обычный 2 14 3 2 3 4" xfId="73" xr:uid="{00000000-0005-0000-0000-000034000000}"/>
    <cellStyle name="Обычный 2 14 3 2 4" xfId="74" xr:uid="{00000000-0005-0000-0000-000035000000}"/>
    <cellStyle name="Обычный 2 14 3 2 4 2" xfId="75" xr:uid="{00000000-0005-0000-0000-000036000000}"/>
    <cellStyle name="Обычный 2 14 3 2 4 3" xfId="76" xr:uid="{00000000-0005-0000-0000-000037000000}"/>
    <cellStyle name="Обычный 2 14 3 2 5" xfId="77" xr:uid="{00000000-0005-0000-0000-000038000000}"/>
    <cellStyle name="Обычный 2 14 3 2 6" xfId="78" xr:uid="{00000000-0005-0000-0000-000039000000}"/>
    <cellStyle name="Обычный 2 2" xfId="15" xr:uid="{00000000-0005-0000-0000-00003A000000}"/>
    <cellStyle name="Обычный 2 2 2" xfId="12" xr:uid="{00000000-0005-0000-0000-00003B000000}"/>
    <cellStyle name="Обычный 2 2 2 2" xfId="21" xr:uid="{00000000-0005-0000-0000-00003C000000}"/>
    <cellStyle name="Обычный 2 2 3" xfId="79" xr:uid="{00000000-0005-0000-0000-00003D000000}"/>
    <cellStyle name="Обычный 2 2 7" xfId="27" xr:uid="{00000000-0005-0000-0000-00003E000000}"/>
    <cellStyle name="Обычный 2 3 2" xfId="10" xr:uid="{00000000-0005-0000-0000-00003F000000}"/>
    <cellStyle name="Обычный 2_Свод - заявка 1" xfId="8" xr:uid="{00000000-0005-0000-0000-000040000000}"/>
    <cellStyle name="Обычный 23" xfId="24" xr:uid="{00000000-0005-0000-0000-000041000000}"/>
    <cellStyle name="Обычный 23 2" xfId="80" xr:uid="{00000000-0005-0000-0000-000042000000}"/>
    <cellStyle name="Обычный 23 3" xfId="81" xr:uid="{00000000-0005-0000-0000-000043000000}"/>
    <cellStyle name="Обычный 24" xfId="123" xr:uid="{E686DCD7-4AD3-4B30-9C68-134F6934AD69}"/>
    <cellStyle name="Обычный 3" xfId="3" xr:uid="{00000000-0005-0000-0000-000044000000}"/>
    <cellStyle name="Обычный 4" xfId="4" xr:uid="{00000000-0005-0000-0000-000045000000}"/>
    <cellStyle name="Обычный 5" xfId="14" xr:uid="{00000000-0005-0000-0000-000046000000}"/>
    <cellStyle name="Обычный 6" xfId="29" xr:uid="{00000000-0005-0000-0000-000047000000}"/>
    <cellStyle name="Обычный 6 2" xfId="33" xr:uid="{00000000-0005-0000-0000-000048000000}"/>
    <cellStyle name="Обычный 6 3" xfId="82" xr:uid="{00000000-0005-0000-0000-000049000000}"/>
    <cellStyle name="Обычный 7" xfId="18" xr:uid="{00000000-0005-0000-0000-00004A000000}"/>
    <cellStyle name="Обычный 8" xfId="19" xr:uid="{00000000-0005-0000-0000-00004B000000}"/>
    <cellStyle name="Обычный 8 2" xfId="28" xr:uid="{00000000-0005-0000-0000-00004C000000}"/>
    <cellStyle name="Обычный 8 2 2" xfId="83" xr:uid="{00000000-0005-0000-0000-00004D000000}"/>
    <cellStyle name="Обычный 8 2 2 2" xfId="84" xr:uid="{00000000-0005-0000-0000-00004E000000}"/>
    <cellStyle name="Обычный 8 2 2 2 2" xfId="85" xr:uid="{00000000-0005-0000-0000-00004F000000}"/>
    <cellStyle name="Обычный 8 2 2 2 3" xfId="86" xr:uid="{00000000-0005-0000-0000-000050000000}"/>
    <cellStyle name="Обычный 8 2 2 3" xfId="87" xr:uid="{00000000-0005-0000-0000-000051000000}"/>
    <cellStyle name="Обычный 8 2 2 4" xfId="88" xr:uid="{00000000-0005-0000-0000-000052000000}"/>
    <cellStyle name="Обычный 8 2 3" xfId="89" xr:uid="{00000000-0005-0000-0000-000053000000}"/>
    <cellStyle name="Обычный 8 2 3 2" xfId="90" xr:uid="{00000000-0005-0000-0000-000054000000}"/>
    <cellStyle name="Обычный 8 2 3 3" xfId="91" xr:uid="{00000000-0005-0000-0000-000055000000}"/>
    <cellStyle name="Обычный 8 2 4" xfId="92" xr:uid="{00000000-0005-0000-0000-000056000000}"/>
    <cellStyle name="Обычный 8 2 5" xfId="93" xr:uid="{00000000-0005-0000-0000-000057000000}"/>
    <cellStyle name="Обычный 8 3" xfId="94" xr:uid="{00000000-0005-0000-0000-000058000000}"/>
    <cellStyle name="Обычный 8 3 2" xfId="95" xr:uid="{00000000-0005-0000-0000-000059000000}"/>
    <cellStyle name="Обычный 8 3 2 2" xfId="96" xr:uid="{00000000-0005-0000-0000-00005A000000}"/>
    <cellStyle name="Обычный 8 3 2 3" xfId="97" xr:uid="{00000000-0005-0000-0000-00005B000000}"/>
    <cellStyle name="Обычный 8 3 3" xfId="98" xr:uid="{00000000-0005-0000-0000-00005C000000}"/>
    <cellStyle name="Обычный 8 3 4" xfId="99" xr:uid="{00000000-0005-0000-0000-00005D000000}"/>
    <cellStyle name="Обычный 8 4" xfId="100" xr:uid="{00000000-0005-0000-0000-00005E000000}"/>
    <cellStyle name="Обычный 8 4 2" xfId="101" xr:uid="{00000000-0005-0000-0000-00005F000000}"/>
    <cellStyle name="Обычный 8 4 3" xfId="102" xr:uid="{00000000-0005-0000-0000-000060000000}"/>
    <cellStyle name="Обычный 8 5" xfId="103" xr:uid="{00000000-0005-0000-0000-000061000000}"/>
    <cellStyle name="Обычный 8 6" xfId="104" xr:uid="{00000000-0005-0000-0000-000062000000}"/>
    <cellStyle name="Обычный 9" xfId="30" xr:uid="{00000000-0005-0000-0000-000063000000}"/>
    <cellStyle name="Обычный_Лист1" xfId="6" xr:uid="{00000000-0005-0000-0000-000064000000}"/>
    <cellStyle name="Стиль 1" xfId="11" xr:uid="{00000000-0005-0000-0000-000065000000}"/>
    <cellStyle name="Финансовый" xfId="17" builtinId="3"/>
    <cellStyle name="Финансовый 13 2 2 2 2 2" xfId="23" xr:uid="{00000000-0005-0000-0000-000067000000}"/>
    <cellStyle name="Финансовый 13 2 2 2 2 2 2" xfId="105" xr:uid="{00000000-0005-0000-0000-000068000000}"/>
    <cellStyle name="Финансовый 13 2 2 2 2 2 2 2" xfId="106" xr:uid="{00000000-0005-0000-0000-000069000000}"/>
    <cellStyle name="Финансовый 13 2 2 2 2 2 2 2 2" xfId="107" xr:uid="{00000000-0005-0000-0000-00006A000000}"/>
    <cellStyle name="Финансовый 13 2 2 2 2 2 2 2 3" xfId="108" xr:uid="{00000000-0005-0000-0000-00006B000000}"/>
    <cellStyle name="Финансовый 13 2 2 2 2 2 2 3" xfId="109" xr:uid="{00000000-0005-0000-0000-00006C000000}"/>
    <cellStyle name="Финансовый 13 2 2 2 2 2 2 4" xfId="110" xr:uid="{00000000-0005-0000-0000-00006D000000}"/>
    <cellStyle name="Финансовый 13 2 2 2 2 2 3" xfId="111" xr:uid="{00000000-0005-0000-0000-00006E000000}"/>
    <cellStyle name="Финансовый 13 2 2 2 2 2 3 2" xfId="112" xr:uid="{00000000-0005-0000-0000-00006F000000}"/>
    <cellStyle name="Финансовый 13 2 2 2 2 2 3 3" xfId="113" xr:uid="{00000000-0005-0000-0000-000070000000}"/>
    <cellStyle name="Финансовый 13 2 2 2 2 2 4" xfId="114" xr:uid="{00000000-0005-0000-0000-000071000000}"/>
    <cellStyle name="Финансовый 13 2 2 2 2 2 4 2" xfId="115" xr:uid="{00000000-0005-0000-0000-000072000000}"/>
    <cellStyle name="Финансовый 13 2 2 2 2 2 4 3" xfId="116" xr:uid="{00000000-0005-0000-0000-000073000000}"/>
    <cellStyle name="Финансовый 13 2 2 2 2 2 5" xfId="117" xr:uid="{00000000-0005-0000-0000-000074000000}"/>
    <cellStyle name="Финансовый 13 2 2 2 2 2 6" xfId="118" xr:uid="{00000000-0005-0000-0000-000075000000}"/>
    <cellStyle name="Финансовый 2" xfId="22" xr:uid="{00000000-0005-0000-0000-000076000000}"/>
    <cellStyle name="Финансовый 3" xfId="32" xr:uid="{00000000-0005-0000-0000-000077000000}"/>
    <cellStyle name="Финансовый 3 2" xfId="34" xr:uid="{00000000-0005-0000-0000-000078000000}"/>
    <cellStyle name="Финансовый 3 3" xfId="119" xr:uid="{00000000-0005-0000-0000-000079000000}"/>
    <cellStyle name="Финансовый 4" xfId="121" xr:uid="{00000000-0005-0000-0000-00007A000000}"/>
  </cellStyles>
  <dxfs count="0"/>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118</xdr:row>
      <xdr:rowOff>0</xdr:rowOff>
    </xdr:from>
    <xdr:ext cx="254793" cy="178594"/>
    <xdr:sp macro="" textlink="">
      <xdr:nvSpPr>
        <xdr:cNvPr id="2" name="TextBox 1">
          <a:extLst>
            <a:ext uri="{FF2B5EF4-FFF2-40B4-BE49-F238E27FC236}">
              <a16:creationId xmlns:a16="http://schemas.microsoft.com/office/drawing/2014/main"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3" name="TextBox 2">
          <a:extLst>
            <a:ext uri="{FF2B5EF4-FFF2-40B4-BE49-F238E27FC236}">
              <a16:creationId xmlns:a16="http://schemas.microsoft.com/office/drawing/2014/main"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4" name="TextBox 3">
          <a:extLst>
            <a:ext uri="{FF2B5EF4-FFF2-40B4-BE49-F238E27FC236}">
              <a16:creationId xmlns:a16="http://schemas.microsoft.com/office/drawing/2014/main"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5" name="TextBox 4">
          <a:extLst>
            <a:ext uri="{FF2B5EF4-FFF2-40B4-BE49-F238E27FC236}">
              <a16:creationId xmlns:a16="http://schemas.microsoft.com/office/drawing/2014/main"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6" name="TextBox 5">
          <a:extLst>
            <a:ext uri="{FF2B5EF4-FFF2-40B4-BE49-F238E27FC236}">
              <a16:creationId xmlns:a16="http://schemas.microsoft.com/office/drawing/2014/main"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7" name="TextBox 6">
          <a:extLst>
            <a:ext uri="{FF2B5EF4-FFF2-40B4-BE49-F238E27FC236}">
              <a16:creationId xmlns:a16="http://schemas.microsoft.com/office/drawing/2014/main"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8" name="TextBox 7">
          <a:extLst>
            <a:ext uri="{FF2B5EF4-FFF2-40B4-BE49-F238E27FC236}">
              <a16:creationId xmlns:a16="http://schemas.microsoft.com/office/drawing/2014/main"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9" name="TextBox 8">
          <a:extLst>
            <a:ext uri="{FF2B5EF4-FFF2-40B4-BE49-F238E27FC236}">
              <a16:creationId xmlns:a16="http://schemas.microsoft.com/office/drawing/2014/main"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0" name="TextBox 9">
          <a:extLst>
            <a:ext uri="{FF2B5EF4-FFF2-40B4-BE49-F238E27FC236}">
              <a16:creationId xmlns:a16="http://schemas.microsoft.com/office/drawing/2014/main"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 name="TextBox 10">
          <a:extLst>
            <a:ext uri="{FF2B5EF4-FFF2-40B4-BE49-F238E27FC236}">
              <a16:creationId xmlns:a16="http://schemas.microsoft.com/office/drawing/2014/main"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 name="TextBox 11">
          <a:extLst>
            <a:ext uri="{FF2B5EF4-FFF2-40B4-BE49-F238E27FC236}">
              <a16:creationId xmlns:a16="http://schemas.microsoft.com/office/drawing/2014/main"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 name="TextBox 12">
          <a:extLst>
            <a:ext uri="{FF2B5EF4-FFF2-40B4-BE49-F238E27FC236}">
              <a16:creationId xmlns:a16="http://schemas.microsoft.com/office/drawing/2014/main"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 name="TextBox 13">
          <a:extLst>
            <a:ext uri="{FF2B5EF4-FFF2-40B4-BE49-F238E27FC236}">
              <a16:creationId xmlns:a16="http://schemas.microsoft.com/office/drawing/2014/main"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15" name="TextBox 14">
          <a:extLst>
            <a:ext uri="{FF2B5EF4-FFF2-40B4-BE49-F238E27FC236}">
              <a16:creationId xmlns:a16="http://schemas.microsoft.com/office/drawing/2014/main"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16" name="TextBox 15">
          <a:extLst>
            <a:ext uri="{FF2B5EF4-FFF2-40B4-BE49-F238E27FC236}">
              <a16:creationId xmlns:a16="http://schemas.microsoft.com/office/drawing/2014/main"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17" name="TextBox 16">
          <a:extLst>
            <a:ext uri="{FF2B5EF4-FFF2-40B4-BE49-F238E27FC236}">
              <a16:creationId xmlns:a16="http://schemas.microsoft.com/office/drawing/2014/main"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18" name="TextBox 17">
          <a:extLst>
            <a:ext uri="{FF2B5EF4-FFF2-40B4-BE49-F238E27FC236}">
              <a16:creationId xmlns:a16="http://schemas.microsoft.com/office/drawing/2014/main"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19" name="TextBox 18">
          <a:extLst>
            <a:ext uri="{FF2B5EF4-FFF2-40B4-BE49-F238E27FC236}">
              <a16:creationId xmlns:a16="http://schemas.microsoft.com/office/drawing/2014/main"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0" name="TextBox 19">
          <a:extLst>
            <a:ext uri="{FF2B5EF4-FFF2-40B4-BE49-F238E27FC236}">
              <a16:creationId xmlns:a16="http://schemas.microsoft.com/office/drawing/2014/main"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1" name="TextBox 20">
          <a:extLst>
            <a:ext uri="{FF2B5EF4-FFF2-40B4-BE49-F238E27FC236}">
              <a16:creationId xmlns:a16="http://schemas.microsoft.com/office/drawing/2014/main"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2" name="TextBox 21">
          <a:extLst>
            <a:ext uri="{FF2B5EF4-FFF2-40B4-BE49-F238E27FC236}">
              <a16:creationId xmlns:a16="http://schemas.microsoft.com/office/drawing/2014/main"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3" name="TextBox 22">
          <a:extLst>
            <a:ext uri="{FF2B5EF4-FFF2-40B4-BE49-F238E27FC236}">
              <a16:creationId xmlns:a16="http://schemas.microsoft.com/office/drawing/2014/main"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4" name="TextBox 23">
          <a:extLst>
            <a:ext uri="{FF2B5EF4-FFF2-40B4-BE49-F238E27FC236}">
              <a16:creationId xmlns:a16="http://schemas.microsoft.com/office/drawing/2014/main"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5" name="TextBox 24">
          <a:extLst>
            <a:ext uri="{FF2B5EF4-FFF2-40B4-BE49-F238E27FC236}">
              <a16:creationId xmlns:a16="http://schemas.microsoft.com/office/drawing/2014/main"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6" name="TextBox 25">
          <a:extLst>
            <a:ext uri="{FF2B5EF4-FFF2-40B4-BE49-F238E27FC236}">
              <a16:creationId xmlns:a16="http://schemas.microsoft.com/office/drawing/2014/main"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7" name="TextBox 26">
          <a:extLst>
            <a:ext uri="{FF2B5EF4-FFF2-40B4-BE49-F238E27FC236}">
              <a16:creationId xmlns:a16="http://schemas.microsoft.com/office/drawing/2014/main"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8" name="TextBox 27">
          <a:extLst>
            <a:ext uri="{FF2B5EF4-FFF2-40B4-BE49-F238E27FC236}">
              <a16:creationId xmlns:a16="http://schemas.microsoft.com/office/drawing/2014/main"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29" name="TextBox 28">
          <a:extLst>
            <a:ext uri="{FF2B5EF4-FFF2-40B4-BE49-F238E27FC236}">
              <a16:creationId xmlns:a16="http://schemas.microsoft.com/office/drawing/2014/main"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0" name="TextBox 29">
          <a:extLst>
            <a:ext uri="{FF2B5EF4-FFF2-40B4-BE49-F238E27FC236}">
              <a16:creationId xmlns:a16="http://schemas.microsoft.com/office/drawing/2014/main"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1" name="TextBox 30">
          <a:extLst>
            <a:ext uri="{FF2B5EF4-FFF2-40B4-BE49-F238E27FC236}">
              <a16:creationId xmlns:a16="http://schemas.microsoft.com/office/drawing/2014/main"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2" name="TextBox 31">
          <a:extLst>
            <a:ext uri="{FF2B5EF4-FFF2-40B4-BE49-F238E27FC236}">
              <a16:creationId xmlns:a16="http://schemas.microsoft.com/office/drawing/2014/main"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3" name="TextBox 32">
          <a:extLst>
            <a:ext uri="{FF2B5EF4-FFF2-40B4-BE49-F238E27FC236}">
              <a16:creationId xmlns:a16="http://schemas.microsoft.com/office/drawing/2014/main"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4" name="TextBox 33">
          <a:extLst>
            <a:ext uri="{FF2B5EF4-FFF2-40B4-BE49-F238E27FC236}">
              <a16:creationId xmlns:a16="http://schemas.microsoft.com/office/drawing/2014/main"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5" name="TextBox 34">
          <a:extLst>
            <a:ext uri="{FF2B5EF4-FFF2-40B4-BE49-F238E27FC236}">
              <a16:creationId xmlns:a16="http://schemas.microsoft.com/office/drawing/2014/main"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6" name="TextBox 35">
          <a:extLst>
            <a:ext uri="{FF2B5EF4-FFF2-40B4-BE49-F238E27FC236}">
              <a16:creationId xmlns:a16="http://schemas.microsoft.com/office/drawing/2014/main"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7" name="TextBox 36">
          <a:extLst>
            <a:ext uri="{FF2B5EF4-FFF2-40B4-BE49-F238E27FC236}">
              <a16:creationId xmlns:a16="http://schemas.microsoft.com/office/drawing/2014/main"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8" name="TextBox 37">
          <a:extLst>
            <a:ext uri="{FF2B5EF4-FFF2-40B4-BE49-F238E27FC236}">
              <a16:creationId xmlns:a16="http://schemas.microsoft.com/office/drawing/2014/main"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39" name="TextBox 38">
          <a:extLst>
            <a:ext uri="{FF2B5EF4-FFF2-40B4-BE49-F238E27FC236}">
              <a16:creationId xmlns:a16="http://schemas.microsoft.com/office/drawing/2014/main"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0" name="TextBox 39">
          <a:extLst>
            <a:ext uri="{FF2B5EF4-FFF2-40B4-BE49-F238E27FC236}">
              <a16:creationId xmlns:a16="http://schemas.microsoft.com/office/drawing/2014/main"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1" name="TextBox 40">
          <a:extLst>
            <a:ext uri="{FF2B5EF4-FFF2-40B4-BE49-F238E27FC236}">
              <a16:creationId xmlns:a16="http://schemas.microsoft.com/office/drawing/2014/main"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2" name="TextBox 41">
          <a:extLst>
            <a:ext uri="{FF2B5EF4-FFF2-40B4-BE49-F238E27FC236}">
              <a16:creationId xmlns:a16="http://schemas.microsoft.com/office/drawing/2014/main"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3" name="TextBox 42">
          <a:extLst>
            <a:ext uri="{FF2B5EF4-FFF2-40B4-BE49-F238E27FC236}">
              <a16:creationId xmlns:a16="http://schemas.microsoft.com/office/drawing/2014/main"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4" name="TextBox 43">
          <a:extLst>
            <a:ext uri="{FF2B5EF4-FFF2-40B4-BE49-F238E27FC236}">
              <a16:creationId xmlns:a16="http://schemas.microsoft.com/office/drawing/2014/main"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5" name="TextBox 44">
          <a:extLst>
            <a:ext uri="{FF2B5EF4-FFF2-40B4-BE49-F238E27FC236}">
              <a16:creationId xmlns:a16="http://schemas.microsoft.com/office/drawing/2014/main"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6" name="TextBox 45">
          <a:extLst>
            <a:ext uri="{FF2B5EF4-FFF2-40B4-BE49-F238E27FC236}">
              <a16:creationId xmlns:a16="http://schemas.microsoft.com/office/drawing/2014/main"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7" name="TextBox 46">
          <a:extLst>
            <a:ext uri="{FF2B5EF4-FFF2-40B4-BE49-F238E27FC236}">
              <a16:creationId xmlns:a16="http://schemas.microsoft.com/office/drawing/2014/main"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8" name="TextBox 47">
          <a:extLst>
            <a:ext uri="{FF2B5EF4-FFF2-40B4-BE49-F238E27FC236}">
              <a16:creationId xmlns:a16="http://schemas.microsoft.com/office/drawing/2014/main"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49" name="TextBox 48">
          <a:extLst>
            <a:ext uri="{FF2B5EF4-FFF2-40B4-BE49-F238E27FC236}">
              <a16:creationId xmlns:a16="http://schemas.microsoft.com/office/drawing/2014/main"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0" name="TextBox 49">
          <a:extLst>
            <a:ext uri="{FF2B5EF4-FFF2-40B4-BE49-F238E27FC236}">
              <a16:creationId xmlns:a16="http://schemas.microsoft.com/office/drawing/2014/main"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1" name="TextBox 50">
          <a:extLst>
            <a:ext uri="{FF2B5EF4-FFF2-40B4-BE49-F238E27FC236}">
              <a16:creationId xmlns:a16="http://schemas.microsoft.com/office/drawing/2014/main"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2" name="TextBox 51">
          <a:extLst>
            <a:ext uri="{FF2B5EF4-FFF2-40B4-BE49-F238E27FC236}">
              <a16:creationId xmlns:a16="http://schemas.microsoft.com/office/drawing/2014/main"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3" name="TextBox 52">
          <a:extLst>
            <a:ext uri="{FF2B5EF4-FFF2-40B4-BE49-F238E27FC236}">
              <a16:creationId xmlns:a16="http://schemas.microsoft.com/office/drawing/2014/main"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4" name="TextBox 53">
          <a:extLst>
            <a:ext uri="{FF2B5EF4-FFF2-40B4-BE49-F238E27FC236}">
              <a16:creationId xmlns:a16="http://schemas.microsoft.com/office/drawing/2014/main"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5" name="TextBox 54">
          <a:extLst>
            <a:ext uri="{FF2B5EF4-FFF2-40B4-BE49-F238E27FC236}">
              <a16:creationId xmlns:a16="http://schemas.microsoft.com/office/drawing/2014/main"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6" name="TextBox 55">
          <a:extLst>
            <a:ext uri="{FF2B5EF4-FFF2-40B4-BE49-F238E27FC236}">
              <a16:creationId xmlns:a16="http://schemas.microsoft.com/office/drawing/2014/main"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7" name="TextBox 56">
          <a:extLst>
            <a:ext uri="{FF2B5EF4-FFF2-40B4-BE49-F238E27FC236}">
              <a16:creationId xmlns:a16="http://schemas.microsoft.com/office/drawing/2014/main"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8" name="TextBox 57">
          <a:extLst>
            <a:ext uri="{FF2B5EF4-FFF2-40B4-BE49-F238E27FC236}">
              <a16:creationId xmlns:a16="http://schemas.microsoft.com/office/drawing/2014/main"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59" name="TextBox 58">
          <a:extLst>
            <a:ext uri="{FF2B5EF4-FFF2-40B4-BE49-F238E27FC236}">
              <a16:creationId xmlns:a16="http://schemas.microsoft.com/office/drawing/2014/main"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0" name="TextBox 59">
          <a:extLst>
            <a:ext uri="{FF2B5EF4-FFF2-40B4-BE49-F238E27FC236}">
              <a16:creationId xmlns:a16="http://schemas.microsoft.com/office/drawing/2014/main"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1" name="TextBox 60">
          <a:extLst>
            <a:ext uri="{FF2B5EF4-FFF2-40B4-BE49-F238E27FC236}">
              <a16:creationId xmlns:a16="http://schemas.microsoft.com/office/drawing/2014/main"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2" name="TextBox 61">
          <a:extLst>
            <a:ext uri="{FF2B5EF4-FFF2-40B4-BE49-F238E27FC236}">
              <a16:creationId xmlns:a16="http://schemas.microsoft.com/office/drawing/2014/main"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3" name="TextBox 62">
          <a:extLst>
            <a:ext uri="{FF2B5EF4-FFF2-40B4-BE49-F238E27FC236}">
              <a16:creationId xmlns:a16="http://schemas.microsoft.com/office/drawing/2014/main"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4" name="TextBox 63">
          <a:extLst>
            <a:ext uri="{FF2B5EF4-FFF2-40B4-BE49-F238E27FC236}">
              <a16:creationId xmlns:a16="http://schemas.microsoft.com/office/drawing/2014/main"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5" name="TextBox 64">
          <a:extLst>
            <a:ext uri="{FF2B5EF4-FFF2-40B4-BE49-F238E27FC236}">
              <a16:creationId xmlns:a16="http://schemas.microsoft.com/office/drawing/2014/main"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6" name="TextBox 65">
          <a:extLst>
            <a:ext uri="{FF2B5EF4-FFF2-40B4-BE49-F238E27FC236}">
              <a16:creationId xmlns:a16="http://schemas.microsoft.com/office/drawing/2014/main"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7" name="TextBox 66">
          <a:extLst>
            <a:ext uri="{FF2B5EF4-FFF2-40B4-BE49-F238E27FC236}">
              <a16:creationId xmlns:a16="http://schemas.microsoft.com/office/drawing/2014/main"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8" name="TextBox 67">
          <a:extLst>
            <a:ext uri="{FF2B5EF4-FFF2-40B4-BE49-F238E27FC236}">
              <a16:creationId xmlns:a16="http://schemas.microsoft.com/office/drawing/2014/main"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69" name="TextBox 68">
          <a:extLst>
            <a:ext uri="{FF2B5EF4-FFF2-40B4-BE49-F238E27FC236}">
              <a16:creationId xmlns:a16="http://schemas.microsoft.com/office/drawing/2014/main"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0" name="TextBox 69">
          <a:extLst>
            <a:ext uri="{FF2B5EF4-FFF2-40B4-BE49-F238E27FC236}">
              <a16:creationId xmlns:a16="http://schemas.microsoft.com/office/drawing/2014/main"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1" name="TextBox 70">
          <a:extLst>
            <a:ext uri="{FF2B5EF4-FFF2-40B4-BE49-F238E27FC236}">
              <a16:creationId xmlns:a16="http://schemas.microsoft.com/office/drawing/2014/main"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2" name="TextBox 71">
          <a:extLst>
            <a:ext uri="{FF2B5EF4-FFF2-40B4-BE49-F238E27FC236}">
              <a16:creationId xmlns:a16="http://schemas.microsoft.com/office/drawing/2014/main"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3" name="TextBox 72">
          <a:extLst>
            <a:ext uri="{FF2B5EF4-FFF2-40B4-BE49-F238E27FC236}">
              <a16:creationId xmlns:a16="http://schemas.microsoft.com/office/drawing/2014/main"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4" name="TextBox 73">
          <a:extLst>
            <a:ext uri="{FF2B5EF4-FFF2-40B4-BE49-F238E27FC236}">
              <a16:creationId xmlns:a16="http://schemas.microsoft.com/office/drawing/2014/main"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5" name="TextBox 74">
          <a:extLst>
            <a:ext uri="{FF2B5EF4-FFF2-40B4-BE49-F238E27FC236}">
              <a16:creationId xmlns:a16="http://schemas.microsoft.com/office/drawing/2014/main"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6" name="TextBox 75">
          <a:extLst>
            <a:ext uri="{FF2B5EF4-FFF2-40B4-BE49-F238E27FC236}">
              <a16:creationId xmlns:a16="http://schemas.microsoft.com/office/drawing/2014/main"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7" name="TextBox 76">
          <a:extLst>
            <a:ext uri="{FF2B5EF4-FFF2-40B4-BE49-F238E27FC236}">
              <a16:creationId xmlns:a16="http://schemas.microsoft.com/office/drawing/2014/main"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8" name="TextBox 77">
          <a:extLst>
            <a:ext uri="{FF2B5EF4-FFF2-40B4-BE49-F238E27FC236}">
              <a16:creationId xmlns:a16="http://schemas.microsoft.com/office/drawing/2014/main"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79" name="TextBox 78">
          <a:extLst>
            <a:ext uri="{FF2B5EF4-FFF2-40B4-BE49-F238E27FC236}">
              <a16:creationId xmlns:a16="http://schemas.microsoft.com/office/drawing/2014/main"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0" name="TextBox 79">
          <a:extLst>
            <a:ext uri="{FF2B5EF4-FFF2-40B4-BE49-F238E27FC236}">
              <a16:creationId xmlns:a16="http://schemas.microsoft.com/office/drawing/2014/main"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1" name="TextBox 80">
          <a:extLst>
            <a:ext uri="{FF2B5EF4-FFF2-40B4-BE49-F238E27FC236}">
              <a16:creationId xmlns:a16="http://schemas.microsoft.com/office/drawing/2014/main"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2" name="TextBox 81">
          <a:extLst>
            <a:ext uri="{FF2B5EF4-FFF2-40B4-BE49-F238E27FC236}">
              <a16:creationId xmlns:a16="http://schemas.microsoft.com/office/drawing/2014/main"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3" name="TextBox 82">
          <a:extLst>
            <a:ext uri="{FF2B5EF4-FFF2-40B4-BE49-F238E27FC236}">
              <a16:creationId xmlns:a16="http://schemas.microsoft.com/office/drawing/2014/main"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4" name="TextBox 83">
          <a:extLst>
            <a:ext uri="{FF2B5EF4-FFF2-40B4-BE49-F238E27FC236}">
              <a16:creationId xmlns:a16="http://schemas.microsoft.com/office/drawing/2014/main"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5" name="TextBox 84">
          <a:extLst>
            <a:ext uri="{FF2B5EF4-FFF2-40B4-BE49-F238E27FC236}">
              <a16:creationId xmlns:a16="http://schemas.microsoft.com/office/drawing/2014/main"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6" name="TextBox 85">
          <a:extLst>
            <a:ext uri="{FF2B5EF4-FFF2-40B4-BE49-F238E27FC236}">
              <a16:creationId xmlns:a16="http://schemas.microsoft.com/office/drawing/2014/main"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7" name="TextBox 86">
          <a:extLst>
            <a:ext uri="{FF2B5EF4-FFF2-40B4-BE49-F238E27FC236}">
              <a16:creationId xmlns:a16="http://schemas.microsoft.com/office/drawing/2014/main"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118</xdr:row>
      <xdr:rowOff>0</xdr:rowOff>
    </xdr:from>
    <xdr:ext cx="254793" cy="178594"/>
    <xdr:sp macro="" textlink="">
      <xdr:nvSpPr>
        <xdr:cNvPr id="88" name="TextBox 87">
          <a:extLst>
            <a:ext uri="{FF2B5EF4-FFF2-40B4-BE49-F238E27FC236}">
              <a16:creationId xmlns:a16="http://schemas.microsoft.com/office/drawing/2014/main"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 name="TextBox 88">
          <a:extLst>
            <a:ext uri="{FF2B5EF4-FFF2-40B4-BE49-F238E27FC236}">
              <a16:creationId xmlns:a16="http://schemas.microsoft.com/office/drawing/2014/main"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 name="TextBox 94">
          <a:extLst>
            <a:ext uri="{FF2B5EF4-FFF2-40B4-BE49-F238E27FC236}">
              <a16:creationId xmlns:a16="http://schemas.microsoft.com/office/drawing/2014/main"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a16="http://schemas.microsoft.com/office/drawing/2014/main"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a16="http://schemas.microsoft.com/office/drawing/2014/main"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a16="http://schemas.microsoft.com/office/drawing/2014/main"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a16="http://schemas.microsoft.com/office/drawing/2014/main"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a16="http://schemas.microsoft.com/office/drawing/2014/main"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a16="http://schemas.microsoft.com/office/drawing/2014/main"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02" name="TextBox 101">
          <a:extLst>
            <a:ext uri="{FF2B5EF4-FFF2-40B4-BE49-F238E27FC236}">
              <a16:creationId xmlns:a16="http://schemas.microsoft.com/office/drawing/2014/main"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03" name="TextBox 102">
          <a:extLst>
            <a:ext uri="{FF2B5EF4-FFF2-40B4-BE49-F238E27FC236}">
              <a16:creationId xmlns:a16="http://schemas.microsoft.com/office/drawing/2014/main"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04" name="TextBox 103">
          <a:extLst>
            <a:ext uri="{FF2B5EF4-FFF2-40B4-BE49-F238E27FC236}">
              <a16:creationId xmlns:a16="http://schemas.microsoft.com/office/drawing/2014/main"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05" name="TextBox 104">
          <a:extLst>
            <a:ext uri="{FF2B5EF4-FFF2-40B4-BE49-F238E27FC236}">
              <a16:creationId xmlns:a16="http://schemas.microsoft.com/office/drawing/2014/main"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06" name="TextBox 105">
          <a:extLst>
            <a:ext uri="{FF2B5EF4-FFF2-40B4-BE49-F238E27FC236}">
              <a16:creationId xmlns:a16="http://schemas.microsoft.com/office/drawing/2014/main"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07" name="TextBox 106">
          <a:extLst>
            <a:ext uri="{FF2B5EF4-FFF2-40B4-BE49-F238E27FC236}">
              <a16:creationId xmlns:a16="http://schemas.microsoft.com/office/drawing/2014/main"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108" name="TextBox 107">
          <a:extLst>
            <a:ext uri="{FF2B5EF4-FFF2-40B4-BE49-F238E27FC236}">
              <a16:creationId xmlns:a16="http://schemas.microsoft.com/office/drawing/2014/main"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09" name="TextBox 108">
          <a:extLst>
            <a:ext uri="{FF2B5EF4-FFF2-40B4-BE49-F238E27FC236}">
              <a16:creationId xmlns:a16="http://schemas.microsoft.com/office/drawing/2014/main"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0" name="TextBox 109">
          <a:extLst>
            <a:ext uri="{FF2B5EF4-FFF2-40B4-BE49-F238E27FC236}">
              <a16:creationId xmlns:a16="http://schemas.microsoft.com/office/drawing/2014/main"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1" name="TextBox 110">
          <a:extLst>
            <a:ext uri="{FF2B5EF4-FFF2-40B4-BE49-F238E27FC236}">
              <a16:creationId xmlns:a16="http://schemas.microsoft.com/office/drawing/2014/main"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2" name="TextBox 111">
          <a:extLst>
            <a:ext uri="{FF2B5EF4-FFF2-40B4-BE49-F238E27FC236}">
              <a16:creationId xmlns:a16="http://schemas.microsoft.com/office/drawing/2014/main"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3" name="TextBox 112">
          <a:extLst>
            <a:ext uri="{FF2B5EF4-FFF2-40B4-BE49-F238E27FC236}">
              <a16:creationId xmlns:a16="http://schemas.microsoft.com/office/drawing/2014/main"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4" name="TextBox 113">
          <a:extLst>
            <a:ext uri="{FF2B5EF4-FFF2-40B4-BE49-F238E27FC236}">
              <a16:creationId xmlns:a16="http://schemas.microsoft.com/office/drawing/2014/main"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5" name="TextBox 114">
          <a:extLst>
            <a:ext uri="{FF2B5EF4-FFF2-40B4-BE49-F238E27FC236}">
              <a16:creationId xmlns:a16="http://schemas.microsoft.com/office/drawing/2014/main"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6" name="TextBox 115">
          <a:extLst>
            <a:ext uri="{FF2B5EF4-FFF2-40B4-BE49-F238E27FC236}">
              <a16:creationId xmlns:a16="http://schemas.microsoft.com/office/drawing/2014/main"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7" name="TextBox 116">
          <a:extLst>
            <a:ext uri="{FF2B5EF4-FFF2-40B4-BE49-F238E27FC236}">
              <a16:creationId xmlns:a16="http://schemas.microsoft.com/office/drawing/2014/main"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8" name="TextBox 117">
          <a:extLst>
            <a:ext uri="{FF2B5EF4-FFF2-40B4-BE49-F238E27FC236}">
              <a16:creationId xmlns:a16="http://schemas.microsoft.com/office/drawing/2014/main"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19" name="TextBox 118">
          <a:extLst>
            <a:ext uri="{FF2B5EF4-FFF2-40B4-BE49-F238E27FC236}">
              <a16:creationId xmlns:a16="http://schemas.microsoft.com/office/drawing/2014/main"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0" name="TextBox 119">
          <a:extLst>
            <a:ext uri="{FF2B5EF4-FFF2-40B4-BE49-F238E27FC236}">
              <a16:creationId xmlns:a16="http://schemas.microsoft.com/office/drawing/2014/main"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121" name="TextBox 120">
          <a:extLst>
            <a:ext uri="{FF2B5EF4-FFF2-40B4-BE49-F238E27FC236}">
              <a16:creationId xmlns:a16="http://schemas.microsoft.com/office/drawing/2014/main"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2" name="TextBox 121">
          <a:extLst>
            <a:ext uri="{FF2B5EF4-FFF2-40B4-BE49-F238E27FC236}">
              <a16:creationId xmlns:a16="http://schemas.microsoft.com/office/drawing/2014/main"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3" name="TextBox 122">
          <a:extLst>
            <a:ext uri="{FF2B5EF4-FFF2-40B4-BE49-F238E27FC236}">
              <a16:creationId xmlns:a16="http://schemas.microsoft.com/office/drawing/2014/main"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4" name="TextBox 123">
          <a:extLst>
            <a:ext uri="{FF2B5EF4-FFF2-40B4-BE49-F238E27FC236}">
              <a16:creationId xmlns:a16="http://schemas.microsoft.com/office/drawing/2014/main"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5" name="TextBox 124">
          <a:extLst>
            <a:ext uri="{FF2B5EF4-FFF2-40B4-BE49-F238E27FC236}">
              <a16:creationId xmlns:a16="http://schemas.microsoft.com/office/drawing/2014/main"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6" name="TextBox 125">
          <a:extLst>
            <a:ext uri="{FF2B5EF4-FFF2-40B4-BE49-F238E27FC236}">
              <a16:creationId xmlns:a16="http://schemas.microsoft.com/office/drawing/2014/main"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7" name="TextBox 126">
          <a:extLst>
            <a:ext uri="{FF2B5EF4-FFF2-40B4-BE49-F238E27FC236}">
              <a16:creationId xmlns:a16="http://schemas.microsoft.com/office/drawing/2014/main"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8" name="TextBox 127">
          <a:extLst>
            <a:ext uri="{FF2B5EF4-FFF2-40B4-BE49-F238E27FC236}">
              <a16:creationId xmlns:a16="http://schemas.microsoft.com/office/drawing/2014/main"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29" name="TextBox 128">
          <a:extLst>
            <a:ext uri="{FF2B5EF4-FFF2-40B4-BE49-F238E27FC236}">
              <a16:creationId xmlns:a16="http://schemas.microsoft.com/office/drawing/2014/main"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0" name="TextBox 129">
          <a:extLst>
            <a:ext uri="{FF2B5EF4-FFF2-40B4-BE49-F238E27FC236}">
              <a16:creationId xmlns:a16="http://schemas.microsoft.com/office/drawing/2014/main"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1" name="TextBox 130">
          <a:extLst>
            <a:ext uri="{FF2B5EF4-FFF2-40B4-BE49-F238E27FC236}">
              <a16:creationId xmlns:a16="http://schemas.microsoft.com/office/drawing/2014/main"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2" name="TextBox 131">
          <a:extLst>
            <a:ext uri="{FF2B5EF4-FFF2-40B4-BE49-F238E27FC236}">
              <a16:creationId xmlns:a16="http://schemas.microsoft.com/office/drawing/2014/main"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3" name="TextBox 132">
          <a:extLst>
            <a:ext uri="{FF2B5EF4-FFF2-40B4-BE49-F238E27FC236}">
              <a16:creationId xmlns:a16="http://schemas.microsoft.com/office/drawing/2014/main"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134" name="TextBox 133">
          <a:extLst>
            <a:ext uri="{FF2B5EF4-FFF2-40B4-BE49-F238E27FC236}">
              <a16:creationId xmlns:a16="http://schemas.microsoft.com/office/drawing/2014/main"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5" name="TextBox 134">
          <a:extLst>
            <a:ext uri="{FF2B5EF4-FFF2-40B4-BE49-F238E27FC236}">
              <a16:creationId xmlns:a16="http://schemas.microsoft.com/office/drawing/2014/main"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6" name="TextBox 135">
          <a:extLst>
            <a:ext uri="{FF2B5EF4-FFF2-40B4-BE49-F238E27FC236}">
              <a16:creationId xmlns:a16="http://schemas.microsoft.com/office/drawing/2014/main"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7" name="TextBox 136">
          <a:extLst>
            <a:ext uri="{FF2B5EF4-FFF2-40B4-BE49-F238E27FC236}">
              <a16:creationId xmlns:a16="http://schemas.microsoft.com/office/drawing/2014/main"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8" name="TextBox 137">
          <a:extLst>
            <a:ext uri="{FF2B5EF4-FFF2-40B4-BE49-F238E27FC236}">
              <a16:creationId xmlns:a16="http://schemas.microsoft.com/office/drawing/2014/main"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39" name="TextBox 138">
          <a:extLst>
            <a:ext uri="{FF2B5EF4-FFF2-40B4-BE49-F238E27FC236}">
              <a16:creationId xmlns:a16="http://schemas.microsoft.com/office/drawing/2014/main"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0" name="TextBox 139">
          <a:extLst>
            <a:ext uri="{FF2B5EF4-FFF2-40B4-BE49-F238E27FC236}">
              <a16:creationId xmlns:a16="http://schemas.microsoft.com/office/drawing/2014/main"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1" name="TextBox 140">
          <a:extLst>
            <a:ext uri="{FF2B5EF4-FFF2-40B4-BE49-F238E27FC236}">
              <a16:creationId xmlns:a16="http://schemas.microsoft.com/office/drawing/2014/main"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2" name="TextBox 141">
          <a:extLst>
            <a:ext uri="{FF2B5EF4-FFF2-40B4-BE49-F238E27FC236}">
              <a16:creationId xmlns:a16="http://schemas.microsoft.com/office/drawing/2014/main"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3" name="TextBox 142">
          <a:extLst>
            <a:ext uri="{FF2B5EF4-FFF2-40B4-BE49-F238E27FC236}">
              <a16:creationId xmlns:a16="http://schemas.microsoft.com/office/drawing/2014/main"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4" name="TextBox 143">
          <a:extLst>
            <a:ext uri="{FF2B5EF4-FFF2-40B4-BE49-F238E27FC236}">
              <a16:creationId xmlns:a16="http://schemas.microsoft.com/office/drawing/2014/main"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5" name="TextBox 144">
          <a:extLst>
            <a:ext uri="{FF2B5EF4-FFF2-40B4-BE49-F238E27FC236}">
              <a16:creationId xmlns:a16="http://schemas.microsoft.com/office/drawing/2014/main"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6" name="TextBox 145">
          <a:extLst>
            <a:ext uri="{FF2B5EF4-FFF2-40B4-BE49-F238E27FC236}">
              <a16:creationId xmlns:a16="http://schemas.microsoft.com/office/drawing/2014/main"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147" name="TextBox 146">
          <a:extLst>
            <a:ext uri="{FF2B5EF4-FFF2-40B4-BE49-F238E27FC236}">
              <a16:creationId xmlns:a16="http://schemas.microsoft.com/office/drawing/2014/main"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8" name="TextBox 147">
          <a:extLst>
            <a:ext uri="{FF2B5EF4-FFF2-40B4-BE49-F238E27FC236}">
              <a16:creationId xmlns:a16="http://schemas.microsoft.com/office/drawing/2014/main"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49" name="TextBox 148">
          <a:extLst>
            <a:ext uri="{FF2B5EF4-FFF2-40B4-BE49-F238E27FC236}">
              <a16:creationId xmlns:a16="http://schemas.microsoft.com/office/drawing/2014/main"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0" name="TextBox 149">
          <a:extLst>
            <a:ext uri="{FF2B5EF4-FFF2-40B4-BE49-F238E27FC236}">
              <a16:creationId xmlns:a16="http://schemas.microsoft.com/office/drawing/2014/main"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1" name="TextBox 150">
          <a:extLst>
            <a:ext uri="{FF2B5EF4-FFF2-40B4-BE49-F238E27FC236}">
              <a16:creationId xmlns:a16="http://schemas.microsoft.com/office/drawing/2014/main"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2" name="TextBox 151">
          <a:extLst>
            <a:ext uri="{FF2B5EF4-FFF2-40B4-BE49-F238E27FC236}">
              <a16:creationId xmlns:a16="http://schemas.microsoft.com/office/drawing/2014/main"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3" name="TextBox 152">
          <a:extLst>
            <a:ext uri="{FF2B5EF4-FFF2-40B4-BE49-F238E27FC236}">
              <a16:creationId xmlns:a16="http://schemas.microsoft.com/office/drawing/2014/main"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4" name="TextBox 153">
          <a:extLst>
            <a:ext uri="{FF2B5EF4-FFF2-40B4-BE49-F238E27FC236}">
              <a16:creationId xmlns:a16="http://schemas.microsoft.com/office/drawing/2014/main"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5" name="TextBox 154">
          <a:extLst>
            <a:ext uri="{FF2B5EF4-FFF2-40B4-BE49-F238E27FC236}">
              <a16:creationId xmlns:a16="http://schemas.microsoft.com/office/drawing/2014/main"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6" name="TextBox 155">
          <a:extLst>
            <a:ext uri="{FF2B5EF4-FFF2-40B4-BE49-F238E27FC236}">
              <a16:creationId xmlns:a16="http://schemas.microsoft.com/office/drawing/2014/main"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7" name="TextBox 156">
          <a:extLst>
            <a:ext uri="{FF2B5EF4-FFF2-40B4-BE49-F238E27FC236}">
              <a16:creationId xmlns:a16="http://schemas.microsoft.com/office/drawing/2014/main"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8" name="TextBox 157">
          <a:extLst>
            <a:ext uri="{FF2B5EF4-FFF2-40B4-BE49-F238E27FC236}">
              <a16:creationId xmlns:a16="http://schemas.microsoft.com/office/drawing/2014/main"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59" name="TextBox 158">
          <a:extLst>
            <a:ext uri="{FF2B5EF4-FFF2-40B4-BE49-F238E27FC236}">
              <a16:creationId xmlns:a16="http://schemas.microsoft.com/office/drawing/2014/main"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160" name="TextBox 159">
          <a:extLst>
            <a:ext uri="{FF2B5EF4-FFF2-40B4-BE49-F238E27FC236}">
              <a16:creationId xmlns:a16="http://schemas.microsoft.com/office/drawing/2014/main"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1" name="TextBox 160">
          <a:extLst>
            <a:ext uri="{FF2B5EF4-FFF2-40B4-BE49-F238E27FC236}">
              <a16:creationId xmlns:a16="http://schemas.microsoft.com/office/drawing/2014/main"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2" name="TextBox 161">
          <a:extLst>
            <a:ext uri="{FF2B5EF4-FFF2-40B4-BE49-F238E27FC236}">
              <a16:creationId xmlns:a16="http://schemas.microsoft.com/office/drawing/2014/main"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3" name="TextBox 162">
          <a:extLst>
            <a:ext uri="{FF2B5EF4-FFF2-40B4-BE49-F238E27FC236}">
              <a16:creationId xmlns:a16="http://schemas.microsoft.com/office/drawing/2014/main"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4" name="TextBox 163">
          <a:extLst>
            <a:ext uri="{FF2B5EF4-FFF2-40B4-BE49-F238E27FC236}">
              <a16:creationId xmlns:a16="http://schemas.microsoft.com/office/drawing/2014/main"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5" name="TextBox 164">
          <a:extLst>
            <a:ext uri="{FF2B5EF4-FFF2-40B4-BE49-F238E27FC236}">
              <a16:creationId xmlns:a16="http://schemas.microsoft.com/office/drawing/2014/main"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6" name="TextBox 165">
          <a:extLst>
            <a:ext uri="{FF2B5EF4-FFF2-40B4-BE49-F238E27FC236}">
              <a16:creationId xmlns:a16="http://schemas.microsoft.com/office/drawing/2014/main"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7" name="TextBox 166">
          <a:extLst>
            <a:ext uri="{FF2B5EF4-FFF2-40B4-BE49-F238E27FC236}">
              <a16:creationId xmlns:a16="http://schemas.microsoft.com/office/drawing/2014/main"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8" name="TextBox 167">
          <a:extLst>
            <a:ext uri="{FF2B5EF4-FFF2-40B4-BE49-F238E27FC236}">
              <a16:creationId xmlns:a16="http://schemas.microsoft.com/office/drawing/2014/main"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69" name="TextBox 168">
          <a:extLst>
            <a:ext uri="{FF2B5EF4-FFF2-40B4-BE49-F238E27FC236}">
              <a16:creationId xmlns:a16="http://schemas.microsoft.com/office/drawing/2014/main"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0" name="TextBox 169">
          <a:extLst>
            <a:ext uri="{FF2B5EF4-FFF2-40B4-BE49-F238E27FC236}">
              <a16:creationId xmlns:a16="http://schemas.microsoft.com/office/drawing/2014/main"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1" name="TextBox 170">
          <a:extLst>
            <a:ext uri="{FF2B5EF4-FFF2-40B4-BE49-F238E27FC236}">
              <a16:creationId xmlns:a16="http://schemas.microsoft.com/office/drawing/2014/main"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2" name="TextBox 171">
          <a:extLst>
            <a:ext uri="{FF2B5EF4-FFF2-40B4-BE49-F238E27FC236}">
              <a16:creationId xmlns:a16="http://schemas.microsoft.com/office/drawing/2014/main"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173" name="TextBox 172">
          <a:extLst>
            <a:ext uri="{FF2B5EF4-FFF2-40B4-BE49-F238E27FC236}">
              <a16:creationId xmlns:a16="http://schemas.microsoft.com/office/drawing/2014/main"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4" name="TextBox 173">
          <a:extLst>
            <a:ext uri="{FF2B5EF4-FFF2-40B4-BE49-F238E27FC236}">
              <a16:creationId xmlns:a16="http://schemas.microsoft.com/office/drawing/2014/main"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5" name="TextBox 174">
          <a:extLst>
            <a:ext uri="{FF2B5EF4-FFF2-40B4-BE49-F238E27FC236}">
              <a16:creationId xmlns:a16="http://schemas.microsoft.com/office/drawing/2014/main"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6" name="TextBox 175">
          <a:extLst>
            <a:ext uri="{FF2B5EF4-FFF2-40B4-BE49-F238E27FC236}">
              <a16:creationId xmlns:a16="http://schemas.microsoft.com/office/drawing/2014/main"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7" name="TextBox 176">
          <a:extLst>
            <a:ext uri="{FF2B5EF4-FFF2-40B4-BE49-F238E27FC236}">
              <a16:creationId xmlns:a16="http://schemas.microsoft.com/office/drawing/2014/main"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8" name="TextBox 177">
          <a:extLst>
            <a:ext uri="{FF2B5EF4-FFF2-40B4-BE49-F238E27FC236}">
              <a16:creationId xmlns:a16="http://schemas.microsoft.com/office/drawing/2014/main"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79" name="TextBox 178">
          <a:extLst>
            <a:ext uri="{FF2B5EF4-FFF2-40B4-BE49-F238E27FC236}">
              <a16:creationId xmlns:a16="http://schemas.microsoft.com/office/drawing/2014/main"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 name="TextBox 179">
          <a:extLst>
            <a:ext uri="{FF2B5EF4-FFF2-40B4-BE49-F238E27FC236}">
              <a16:creationId xmlns:a16="http://schemas.microsoft.com/office/drawing/2014/main"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a16="http://schemas.microsoft.com/office/drawing/2014/main"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a16="http://schemas.microsoft.com/office/drawing/2014/main"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a16="http://schemas.microsoft.com/office/drawing/2014/main"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a16="http://schemas.microsoft.com/office/drawing/2014/main"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a16="http://schemas.microsoft.com/office/drawing/2014/main"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6" name="TextBox 185">
          <a:extLst>
            <a:ext uri="{FF2B5EF4-FFF2-40B4-BE49-F238E27FC236}">
              <a16:creationId xmlns:a16="http://schemas.microsoft.com/office/drawing/2014/main"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a16="http://schemas.microsoft.com/office/drawing/2014/main"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a16="http://schemas.microsoft.com/office/drawing/2014/main"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a16="http://schemas.microsoft.com/office/drawing/2014/main"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 name="TextBox 189">
          <a:extLst>
            <a:ext uri="{FF2B5EF4-FFF2-40B4-BE49-F238E27FC236}">
              <a16:creationId xmlns:a16="http://schemas.microsoft.com/office/drawing/2014/main"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a16="http://schemas.microsoft.com/office/drawing/2014/main"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a16="http://schemas.microsoft.com/office/drawing/2014/main"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93" name="TextBox 192">
          <a:extLst>
            <a:ext uri="{FF2B5EF4-FFF2-40B4-BE49-F238E27FC236}">
              <a16:creationId xmlns:a16="http://schemas.microsoft.com/office/drawing/2014/main"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94" name="TextBox 193">
          <a:extLst>
            <a:ext uri="{FF2B5EF4-FFF2-40B4-BE49-F238E27FC236}">
              <a16:creationId xmlns:a16="http://schemas.microsoft.com/office/drawing/2014/main"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95" name="TextBox 194">
          <a:extLst>
            <a:ext uri="{FF2B5EF4-FFF2-40B4-BE49-F238E27FC236}">
              <a16:creationId xmlns:a16="http://schemas.microsoft.com/office/drawing/2014/main"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96" name="TextBox 195">
          <a:extLst>
            <a:ext uri="{FF2B5EF4-FFF2-40B4-BE49-F238E27FC236}">
              <a16:creationId xmlns:a16="http://schemas.microsoft.com/office/drawing/2014/main"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97" name="TextBox 196">
          <a:extLst>
            <a:ext uri="{FF2B5EF4-FFF2-40B4-BE49-F238E27FC236}">
              <a16:creationId xmlns:a16="http://schemas.microsoft.com/office/drawing/2014/main"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198" name="TextBox 197">
          <a:extLst>
            <a:ext uri="{FF2B5EF4-FFF2-40B4-BE49-F238E27FC236}">
              <a16:creationId xmlns:a16="http://schemas.microsoft.com/office/drawing/2014/main"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199" name="TextBox 198">
          <a:extLst>
            <a:ext uri="{FF2B5EF4-FFF2-40B4-BE49-F238E27FC236}">
              <a16:creationId xmlns:a16="http://schemas.microsoft.com/office/drawing/2014/main"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00" name="TextBox 199">
          <a:extLst>
            <a:ext uri="{FF2B5EF4-FFF2-40B4-BE49-F238E27FC236}">
              <a16:creationId xmlns:a16="http://schemas.microsoft.com/office/drawing/2014/main"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01" name="TextBox 200">
          <a:extLst>
            <a:ext uri="{FF2B5EF4-FFF2-40B4-BE49-F238E27FC236}">
              <a16:creationId xmlns:a16="http://schemas.microsoft.com/office/drawing/2014/main"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02" name="TextBox 201">
          <a:extLst>
            <a:ext uri="{FF2B5EF4-FFF2-40B4-BE49-F238E27FC236}">
              <a16:creationId xmlns:a16="http://schemas.microsoft.com/office/drawing/2014/main"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03" name="TextBox 202">
          <a:extLst>
            <a:ext uri="{FF2B5EF4-FFF2-40B4-BE49-F238E27FC236}">
              <a16:creationId xmlns:a16="http://schemas.microsoft.com/office/drawing/2014/main"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04" name="TextBox 203">
          <a:extLst>
            <a:ext uri="{FF2B5EF4-FFF2-40B4-BE49-F238E27FC236}">
              <a16:creationId xmlns:a16="http://schemas.microsoft.com/office/drawing/2014/main"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05" name="TextBox 204">
          <a:extLst>
            <a:ext uri="{FF2B5EF4-FFF2-40B4-BE49-F238E27FC236}">
              <a16:creationId xmlns:a16="http://schemas.microsoft.com/office/drawing/2014/main"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6" name="TextBox 205">
          <a:extLst>
            <a:ext uri="{FF2B5EF4-FFF2-40B4-BE49-F238E27FC236}">
              <a16:creationId xmlns:a16="http://schemas.microsoft.com/office/drawing/2014/main"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a16="http://schemas.microsoft.com/office/drawing/2014/main"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a16="http://schemas.microsoft.com/office/drawing/2014/main"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a16="http://schemas.microsoft.com/office/drawing/2014/main"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a16="http://schemas.microsoft.com/office/drawing/2014/main"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a16="http://schemas.microsoft.com/office/drawing/2014/main"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2" name="TextBox 211">
          <a:extLst>
            <a:ext uri="{FF2B5EF4-FFF2-40B4-BE49-F238E27FC236}">
              <a16:creationId xmlns:a16="http://schemas.microsoft.com/office/drawing/2014/main"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a16="http://schemas.microsoft.com/office/drawing/2014/main"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a16="http://schemas.microsoft.com/office/drawing/2014/main"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a16="http://schemas.microsoft.com/office/drawing/2014/main"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6" name="TextBox 215">
          <a:extLst>
            <a:ext uri="{FF2B5EF4-FFF2-40B4-BE49-F238E27FC236}">
              <a16:creationId xmlns:a16="http://schemas.microsoft.com/office/drawing/2014/main"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a16="http://schemas.microsoft.com/office/drawing/2014/main"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a16="http://schemas.microsoft.com/office/drawing/2014/main"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19" name="TextBox 218">
          <a:extLst>
            <a:ext uri="{FF2B5EF4-FFF2-40B4-BE49-F238E27FC236}">
              <a16:creationId xmlns:a16="http://schemas.microsoft.com/office/drawing/2014/main"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0" name="TextBox 219">
          <a:extLst>
            <a:ext uri="{FF2B5EF4-FFF2-40B4-BE49-F238E27FC236}">
              <a16:creationId xmlns:a16="http://schemas.microsoft.com/office/drawing/2014/main"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1" name="TextBox 220">
          <a:extLst>
            <a:ext uri="{FF2B5EF4-FFF2-40B4-BE49-F238E27FC236}">
              <a16:creationId xmlns:a16="http://schemas.microsoft.com/office/drawing/2014/main"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2" name="TextBox 221">
          <a:extLst>
            <a:ext uri="{FF2B5EF4-FFF2-40B4-BE49-F238E27FC236}">
              <a16:creationId xmlns:a16="http://schemas.microsoft.com/office/drawing/2014/main"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3" name="TextBox 222">
          <a:extLst>
            <a:ext uri="{FF2B5EF4-FFF2-40B4-BE49-F238E27FC236}">
              <a16:creationId xmlns:a16="http://schemas.microsoft.com/office/drawing/2014/main"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4" name="TextBox 223">
          <a:extLst>
            <a:ext uri="{FF2B5EF4-FFF2-40B4-BE49-F238E27FC236}">
              <a16:creationId xmlns:a16="http://schemas.microsoft.com/office/drawing/2014/main"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225" name="TextBox 224">
          <a:extLst>
            <a:ext uri="{FF2B5EF4-FFF2-40B4-BE49-F238E27FC236}">
              <a16:creationId xmlns:a16="http://schemas.microsoft.com/office/drawing/2014/main"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6" name="TextBox 225">
          <a:extLst>
            <a:ext uri="{FF2B5EF4-FFF2-40B4-BE49-F238E27FC236}">
              <a16:creationId xmlns:a16="http://schemas.microsoft.com/office/drawing/2014/main"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7" name="TextBox 226">
          <a:extLst>
            <a:ext uri="{FF2B5EF4-FFF2-40B4-BE49-F238E27FC236}">
              <a16:creationId xmlns:a16="http://schemas.microsoft.com/office/drawing/2014/main"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8" name="TextBox 227">
          <a:extLst>
            <a:ext uri="{FF2B5EF4-FFF2-40B4-BE49-F238E27FC236}">
              <a16:creationId xmlns:a16="http://schemas.microsoft.com/office/drawing/2014/main"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29" name="TextBox 228">
          <a:extLst>
            <a:ext uri="{FF2B5EF4-FFF2-40B4-BE49-F238E27FC236}">
              <a16:creationId xmlns:a16="http://schemas.microsoft.com/office/drawing/2014/main"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0" name="TextBox 229">
          <a:extLst>
            <a:ext uri="{FF2B5EF4-FFF2-40B4-BE49-F238E27FC236}">
              <a16:creationId xmlns:a16="http://schemas.microsoft.com/office/drawing/2014/main"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1" name="TextBox 230">
          <a:extLst>
            <a:ext uri="{FF2B5EF4-FFF2-40B4-BE49-F238E27FC236}">
              <a16:creationId xmlns:a16="http://schemas.microsoft.com/office/drawing/2014/main"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2" name="TextBox 231">
          <a:extLst>
            <a:ext uri="{FF2B5EF4-FFF2-40B4-BE49-F238E27FC236}">
              <a16:creationId xmlns:a16="http://schemas.microsoft.com/office/drawing/2014/main"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3" name="TextBox 232">
          <a:extLst>
            <a:ext uri="{FF2B5EF4-FFF2-40B4-BE49-F238E27FC236}">
              <a16:creationId xmlns:a16="http://schemas.microsoft.com/office/drawing/2014/main"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4" name="TextBox 233">
          <a:extLst>
            <a:ext uri="{FF2B5EF4-FFF2-40B4-BE49-F238E27FC236}">
              <a16:creationId xmlns:a16="http://schemas.microsoft.com/office/drawing/2014/main"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5" name="TextBox 234">
          <a:extLst>
            <a:ext uri="{FF2B5EF4-FFF2-40B4-BE49-F238E27FC236}">
              <a16:creationId xmlns:a16="http://schemas.microsoft.com/office/drawing/2014/main"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6" name="TextBox 235">
          <a:extLst>
            <a:ext uri="{FF2B5EF4-FFF2-40B4-BE49-F238E27FC236}">
              <a16:creationId xmlns:a16="http://schemas.microsoft.com/office/drawing/2014/main"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7" name="TextBox 236">
          <a:extLst>
            <a:ext uri="{FF2B5EF4-FFF2-40B4-BE49-F238E27FC236}">
              <a16:creationId xmlns:a16="http://schemas.microsoft.com/office/drawing/2014/main"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238" name="TextBox 237">
          <a:extLst>
            <a:ext uri="{FF2B5EF4-FFF2-40B4-BE49-F238E27FC236}">
              <a16:creationId xmlns:a16="http://schemas.microsoft.com/office/drawing/2014/main"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39" name="TextBox 238">
          <a:extLst>
            <a:ext uri="{FF2B5EF4-FFF2-40B4-BE49-F238E27FC236}">
              <a16:creationId xmlns:a16="http://schemas.microsoft.com/office/drawing/2014/main"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0" name="TextBox 239">
          <a:extLst>
            <a:ext uri="{FF2B5EF4-FFF2-40B4-BE49-F238E27FC236}">
              <a16:creationId xmlns:a16="http://schemas.microsoft.com/office/drawing/2014/main"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1" name="TextBox 240">
          <a:extLst>
            <a:ext uri="{FF2B5EF4-FFF2-40B4-BE49-F238E27FC236}">
              <a16:creationId xmlns:a16="http://schemas.microsoft.com/office/drawing/2014/main"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2" name="TextBox 241">
          <a:extLst>
            <a:ext uri="{FF2B5EF4-FFF2-40B4-BE49-F238E27FC236}">
              <a16:creationId xmlns:a16="http://schemas.microsoft.com/office/drawing/2014/main"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3" name="TextBox 242">
          <a:extLst>
            <a:ext uri="{FF2B5EF4-FFF2-40B4-BE49-F238E27FC236}">
              <a16:creationId xmlns:a16="http://schemas.microsoft.com/office/drawing/2014/main"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4" name="TextBox 243">
          <a:extLst>
            <a:ext uri="{FF2B5EF4-FFF2-40B4-BE49-F238E27FC236}">
              <a16:creationId xmlns:a16="http://schemas.microsoft.com/office/drawing/2014/main"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5" name="TextBox 244">
          <a:extLst>
            <a:ext uri="{FF2B5EF4-FFF2-40B4-BE49-F238E27FC236}">
              <a16:creationId xmlns:a16="http://schemas.microsoft.com/office/drawing/2014/main"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6" name="TextBox 245">
          <a:extLst>
            <a:ext uri="{FF2B5EF4-FFF2-40B4-BE49-F238E27FC236}">
              <a16:creationId xmlns:a16="http://schemas.microsoft.com/office/drawing/2014/main"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7" name="TextBox 246">
          <a:extLst>
            <a:ext uri="{FF2B5EF4-FFF2-40B4-BE49-F238E27FC236}">
              <a16:creationId xmlns:a16="http://schemas.microsoft.com/office/drawing/2014/main"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8" name="TextBox 247">
          <a:extLst>
            <a:ext uri="{FF2B5EF4-FFF2-40B4-BE49-F238E27FC236}">
              <a16:creationId xmlns:a16="http://schemas.microsoft.com/office/drawing/2014/main"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49" name="TextBox 248">
          <a:extLst>
            <a:ext uri="{FF2B5EF4-FFF2-40B4-BE49-F238E27FC236}">
              <a16:creationId xmlns:a16="http://schemas.microsoft.com/office/drawing/2014/main"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50" name="TextBox 249">
          <a:extLst>
            <a:ext uri="{FF2B5EF4-FFF2-40B4-BE49-F238E27FC236}">
              <a16:creationId xmlns:a16="http://schemas.microsoft.com/office/drawing/2014/main"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118</xdr:row>
      <xdr:rowOff>0</xdr:rowOff>
    </xdr:from>
    <xdr:ext cx="117929" cy="45719"/>
    <xdr:sp macro="" textlink="">
      <xdr:nvSpPr>
        <xdr:cNvPr id="251" name="TextBox 250">
          <a:extLst>
            <a:ext uri="{FF2B5EF4-FFF2-40B4-BE49-F238E27FC236}">
              <a16:creationId xmlns:a16="http://schemas.microsoft.com/office/drawing/2014/main"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52" name="TextBox 251">
          <a:extLst>
            <a:ext uri="{FF2B5EF4-FFF2-40B4-BE49-F238E27FC236}">
              <a16:creationId xmlns:a16="http://schemas.microsoft.com/office/drawing/2014/main"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53" name="TextBox 252">
          <a:extLst>
            <a:ext uri="{FF2B5EF4-FFF2-40B4-BE49-F238E27FC236}">
              <a16:creationId xmlns:a16="http://schemas.microsoft.com/office/drawing/2014/main"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54" name="TextBox 253">
          <a:extLst>
            <a:ext uri="{FF2B5EF4-FFF2-40B4-BE49-F238E27FC236}">
              <a16:creationId xmlns:a16="http://schemas.microsoft.com/office/drawing/2014/main"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55" name="TextBox 254">
          <a:extLst>
            <a:ext uri="{FF2B5EF4-FFF2-40B4-BE49-F238E27FC236}">
              <a16:creationId xmlns:a16="http://schemas.microsoft.com/office/drawing/2014/main"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56" name="TextBox 255">
          <a:extLst>
            <a:ext uri="{FF2B5EF4-FFF2-40B4-BE49-F238E27FC236}">
              <a16:creationId xmlns:a16="http://schemas.microsoft.com/office/drawing/2014/main"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118</xdr:row>
      <xdr:rowOff>0</xdr:rowOff>
    </xdr:from>
    <xdr:ext cx="254793" cy="178594"/>
    <xdr:sp macro="" textlink="">
      <xdr:nvSpPr>
        <xdr:cNvPr id="257" name="TextBox 256">
          <a:extLst>
            <a:ext uri="{FF2B5EF4-FFF2-40B4-BE49-F238E27FC236}">
              <a16:creationId xmlns:a16="http://schemas.microsoft.com/office/drawing/2014/main"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33151-CD2C-4105-8F59-2AC6E1CB2318}">
  <dimension ref="A1:K124"/>
  <sheetViews>
    <sheetView tabSelected="1" view="pageBreakPreview" zoomScale="55" zoomScaleNormal="100" zoomScaleSheetLayoutView="55" zoomScalePageLayoutView="85" workbookViewId="0">
      <selection activeCell="G9" sqref="G9"/>
    </sheetView>
  </sheetViews>
  <sheetFormatPr defaultRowHeight="27" customHeight="1" x14ac:dyDescent="0.25"/>
  <cols>
    <col min="1" max="1" width="10.5703125" style="6" customWidth="1"/>
    <col min="2" max="2" width="29.5703125" style="9" customWidth="1"/>
    <col min="3" max="3" width="46.5703125" style="9" customWidth="1"/>
    <col min="4" max="4" width="8.42578125" style="6" customWidth="1"/>
    <col min="5" max="5" width="10.28515625" style="4" customWidth="1"/>
    <col min="6" max="6" width="15.28515625" style="5" customWidth="1"/>
    <col min="7" max="7" width="23.28515625" style="1" customWidth="1"/>
    <col min="8" max="8" width="16.5703125" style="1" customWidth="1"/>
    <col min="9" max="9" width="16.7109375" style="9" customWidth="1"/>
    <col min="10" max="10" width="36.7109375" style="9" customWidth="1"/>
    <col min="11" max="16384" width="9.140625" style="9"/>
  </cols>
  <sheetData>
    <row r="1" spans="1:11" ht="10.5" customHeight="1" x14ac:dyDescent="0.25">
      <c r="B1" s="7"/>
      <c r="C1" s="7"/>
      <c r="D1" s="8"/>
      <c r="F1" s="4"/>
    </row>
    <row r="2" spans="1:11" ht="27.75" customHeight="1" x14ac:dyDescent="0.25">
      <c r="B2" s="7"/>
      <c r="C2" s="7"/>
      <c r="D2" s="8"/>
      <c r="F2" s="4"/>
      <c r="I2" s="9" t="s">
        <v>7</v>
      </c>
    </row>
    <row r="3" spans="1:11" ht="27.75" customHeight="1" x14ac:dyDescent="0.25">
      <c r="B3" s="7"/>
      <c r="C3" s="7"/>
      <c r="D3" s="8"/>
      <c r="F3" s="4"/>
    </row>
    <row r="4" spans="1:11" ht="18" customHeight="1" x14ac:dyDescent="0.25">
      <c r="A4" s="26" t="s">
        <v>17</v>
      </c>
      <c r="B4" s="26"/>
      <c r="C4" s="26"/>
      <c r="D4" s="26"/>
      <c r="E4" s="26"/>
      <c r="F4" s="26"/>
      <c r="G4" s="26"/>
      <c r="H4" s="26"/>
      <c r="I4" s="26"/>
      <c r="J4" s="26"/>
    </row>
    <row r="5" spans="1:11" ht="21.75" customHeight="1" x14ac:dyDescent="0.25">
      <c r="B5" s="7"/>
      <c r="C5" s="7"/>
      <c r="D5" s="8"/>
      <c r="F5" s="4"/>
    </row>
    <row r="6" spans="1:11" ht="16.5" customHeight="1" x14ac:dyDescent="0.25">
      <c r="A6" s="27" t="s">
        <v>9</v>
      </c>
      <c r="B6" s="27" t="s">
        <v>1</v>
      </c>
      <c r="C6" s="27" t="s">
        <v>8</v>
      </c>
      <c r="D6" s="28" t="s">
        <v>0</v>
      </c>
      <c r="E6" s="29" t="s">
        <v>2</v>
      </c>
      <c r="F6" s="29" t="s">
        <v>3</v>
      </c>
      <c r="G6" s="29" t="s">
        <v>4</v>
      </c>
      <c r="H6" s="21" t="s">
        <v>11</v>
      </c>
      <c r="I6" s="21" t="s">
        <v>5</v>
      </c>
      <c r="J6" s="21" t="s">
        <v>6</v>
      </c>
      <c r="K6" s="21" t="s">
        <v>13</v>
      </c>
    </row>
    <row r="7" spans="1:11" ht="43.5" customHeight="1" x14ac:dyDescent="0.25">
      <c r="A7" s="27"/>
      <c r="B7" s="27"/>
      <c r="C7" s="27"/>
      <c r="D7" s="28"/>
      <c r="E7" s="29"/>
      <c r="F7" s="29"/>
      <c r="G7" s="29"/>
      <c r="H7" s="21"/>
      <c r="I7" s="21"/>
      <c r="J7" s="21"/>
      <c r="K7" s="21"/>
    </row>
    <row r="8" spans="1:11" ht="137.25" customHeight="1" x14ac:dyDescent="0.25">
      <c r="A8" s="10">
        <v>1</v>
      </c>
      <c r="B8" s="11" t="s">
        <v>21</v>
      </c>
      <c r="C8" s="11" t="s">
        <v>125</v>
      </c>
      <c r="D8" s="12" t="s">
        <v>16</v>
      </c>
      <c r="E8" s="10">
        <v>300</v>
      </c>
      <c r="F8" s="13">
        <v>2350</v>
      </c>
      <c r="G8" s="2">
        <f>E8*F8</f>
        <v>705000</v>
      </c>
      <c r="H8" s="14" t="s">
        <v>12</v>
      </c>
      <c r="I8" s="14" t="s">
        <v>14</v>
      </c>
      <c r="J8" s="15" t="s">
        <v>18</v>
      </c>
      <c r="K8" s="14">
        <v>0</v>
      </c>
    </row>
    <row r="9" spans="1:11" ht="137.25" customHeight="1" x14ac:dyDescent="0.25">
      <c r="A9" s="10">
        <v>2</v>
      </c>
      <c r="B9" s="11" t="s">
        <v>22</v>
      </c>
      <c r="C9" s="11" t="s">
        <v>126</v>
      </c>
      <c r="D9" s="12" t="s">
        <v>16</v>
      </c>
      <c r="E9" s="10">
        <v>50</v>
      </c>
      <c r="F9" s="13">
        <v>5650</v>
      </c>
      <c r="G9" s="2">
        <f t="shared" ref="G9:G72" si="0">E9*F9</f>
        <v>282500</v>
      </c>
      <c r="H9" s="14" t="s">
        <v>12</v>
      </c>
      <c r="I9" s="14" t="s">
        <v>14</v>
      </c>
      <c r="J9" s="15" t="s">
        <v>18</v>
      </c>
      <c r="K9" s="14">
        <v>0</v>
      </c>
    </row>
    <row r="10" spans="1:11" ht="137.25" customHeight="1" x14ac:dyDescent="0.25">
      <c r="A10" s="10">
        <v>3</v>
      </c>
      <c r="B10" s="11" t="s">
        <v>23</v>
      </c>
      <c r="C10" s="11" t="s">
        <v>127</v>
      </c>
      <c r="D10" s="12" t="s">
        <v>16</v>
      </c>
      <c r="E10" s="10">
        <v>300</v>
      </c>
      <c r="F10" s="13">
        <v>2620</v>
      </c>
      <c r="G10" s="2">
        <f t="shared" si="0"/>
        <v>786000</v>
      </c>
      <c r="H10" s="14" t="s">
        <v>12</v>
      </c>
      <c r="I10" s="14" t="s">
        <v>14</v>
      </c>
      <c r="J10" s="15" t="s">
        <v>18</v>
      </c>
      <c r="K10" s="14">
        <v>0</v>
      </c>
    </row>
    <row r="11" spans="1:11" ht="137.25" customHeight="1" x14ac:dyDescent="0.25">
      <c r="A11" s="10">
        <v>4</v>
      </c>
      <c r="B11" s="11" t="s">
        <v>24</v>
      </c>
      <c r="C11" s="11" t="s">
        <v>128</v>
      </c>
      <c r="D11" s="12" t="s">
        <v>16</v>
      </c>
      <c r="E11" s="10">
        <v>300</v>
      </c>
      <c r="F11" s="13">
        <v>2950</v>
      </c>
      <c r="G11" s="2">
        <f t="shared" si="0"/>
        <v>885000</v>
      </c>
      <c r="H11" s="14" t="s">
        <v>12</v>
      </c>
      <c r="I11" s="14" t="s">
        <v>14</v>
      </c>
      <c r="J11" s="15" t="s">
        <v>18</v>
      </c>
      <c r="K11" s="14">
        <v>0</v>
      </c>
    </row>
    <row r="12" spans="1:11" ht="137.25" customHeight="1" x14ac:dyDescent="0.25">
      <c r="A12" s="10">
        <v>5</v>
      </c>
      <c r="B12" s="11" t="s">
        <v>25</v>
      </c>
      <c r="C12" s="11" t="s">
        <v>129</v>
      </c>
      <c r="D12" s="12" t="s">
        <v>16</v>
      </c>
      <c r="E12" s="10">
        <v>300</v>
      </c>
      <c r="F12" s="13">
        <v>4015</v>
      </c>
      <c r="G12" s="2">
        <f t="shared" si="0"/>
        <v>1204500</v>
      </c>
      <c r="H12" s="14" t="s">
        <v>12</v>
      </c>
      <c r="I12" s="14" t="s">
        <v>14</v>
      </c>
      <c r="J12" s="15" t="s">
        <v>18</v>
      </c>
      <c r="K12" s="14">
        <v>0</v>
      </c>
    </row>
    <row r="13" spans="1:11" ht="137.25" customHeight="1" x14ac:dyDescent="0.25">
      <c r="A13" s="10">
        <v>6</v>
      </c>
      <c r="B13" s="11" t="s">
        <v>26</v>
      </c>
      <c r="C13" s="11" t="s">
        <v>130</v>
      </c>
      <c r="D13" s="12" t="s">
        <v>16</v>
      </c>
      <c r="E13" s="10">
        <v>5</v>
      </c>
      <c r="F13" s="13">
        <v>631750</v>
      </c>
      <c r="G13" s="2">
        <f t="shared" si="0"/>
        <v>3158750</v>
      </c>
      <c r="H13" s="14" t="s">
        <v>12</v>
      </c>
      <c r="I13" s="14" t="s">
        <v>14</v>
      </c>
      <c r="J13" s="15" t="s">
        <v>18</v>
      </c>
      <c r="K13" s="14">
        <v>0</v>
      </c>
    </row>
    <row r="14" spans="1:11" ht="137.25" customHeight="1" x14ac:dyDescent="0.25">
      <c r="A14" s="10">
        <v>7</v>
      </c>
      <c r="B14" s="11" t="s">
        <v>27</v>
      </c>
      <c r="C14" s="11" t="s">
        <v>131</v>
      </c>
      <c r="D14" s="12" t="s">
        <v>16</v>
      </c>
      <c r="E14" s="10">
        <v>5</v>
      </c>
      <c r="F14" s="13">
        <v>631750</v>
      </c>
      <c r="G14" s="2">
        <f t="shared" si="0"/>
        <v>3158750</v>
      </c>
      <c r="H14" s="14" t="s">
        <v>12</v>
      </c>
      <c r="I14" s="14" t="s">
        <v>14</v>
      </c>
      <c r="J14" s="15" t="s">
        <v>18</v>
      </c>
      <c r="K14" s="14">
        <v>0</v>
      </c>
    </row>
    <row r="15" spans="1:11" ht="137.25" customHeight="1" x14ac:dyDescent="0.25">
      <c r="A15" s="10">
        <v>8</v>
      </c>
      <c r="B15" s="11" t="s">
        <v>26</v>
      </c>
      <c r="C15" s="11" t="s">
        <v>132</v>
      </c>
      <c r="D15" s="12" t="s">
        <v>16</v>
      </c>
      <c r="E15" s="10">
        <v>5</v>
      </c>
      <c r="F15" s="13">
        <v>1147255</v>
      </c>
      <c r="G15" s="2">
        <f t="shared" si="0"/>
        <v>5736275</v>
      </c>
      <c r="H15" s="14" t="s">
        <v>12</v>
      </c>
      <c r="I15" s="14" t="s">
        <v>14</v>
      </c>
      <c r="J15" s="15" t="s">
        <v>18</v>
      </c>
      <c r="K15" s="14">
        <v>0</v>
      </c>
    </row>
    <row r="16" spans="1:11" ht="137.25" customHeight="1" x14ac:dyDescent="0.25">
      <c r="A16" s="10">
        <v>9</v>
      </c>
      <c r="B16" s="11" t="s">
        <v>26</v>
      </c>
      <c r="C16" s="11" t="s">
        <v>133</v>
      </c>
      <c r="D16" s="12" t="s">
        <v>16</v>
      </c>
      <c r="E16" s="10">
        <v>5</v>
      </c>
      <c r="F16" s="13">
        <v>1147255</v>
      </c>
      <c r="G16" s="2">
        <f t="shared" si="0"/>
        <v>5736275</v>
      </c>
      <c r="H16" s="14" t="s">
        <v>12</v>
      </c>
      <c r="I16" s="14" t="s">
        <v>14</v>
      </c>
      <c r="J16" s="15" t="s">
        <v>18</v>
      </c>
      <c r="K16" s="14">
        <v>0</v>
      </c>
    </row>
    <row r="17" spans="1:11" ht="137.25" customHeight="1" x14ac:dyDescent="0.25">
      <c r="A17" s="10">
        <v>10</v>
      </c>
      <c r="B17" s="11" t="s">
        <v>28</v>
      </c>
      <c r="C17" s="11" t="s">
        <v>28</v>
      </c>
      <c r="D17" s="12" t="s">
        <v>16</v>
      </c>
      <c r="E17" s="10">
        <v>5</v>
      </c>
      <c r="F17" s="13">
        <v>675973</v>
      </c>
      <c r="G17" s="2">
        <f t="shared" si="0"/>
        <v>3379865</v>
      </c>
      <c r="H17" s="14" t="s">
        <v>12</v>
      </c>
      <c r="I17" s="14" t="s">
        <v>14</v>
      </c>
      <c r="J17" s="15" t="s">
        <v>18</v>
      </c>
      <c r="K17" s="14">
        <v>0</v>
      </c>
    </row>
    <row r="18" spans="1:11" ht="137.25" customHeight="1" x14ac:dyDescent="0.25">
      <c r="A18" s="10">
        <v>11</v>
      </c>
      <c r="B18" s="11" t="s">
        <v>29</v>
      </c>
      <c r="C18" s="11" t="s">
        <v>29</v>
      </c>
      <c r="D18" s="12" t="s">
        <v>16</v>
      </c>
      <c r="E18" s="10">
        <v>5</v>
      </c>
      <c r="F18" s="13">
        <v>817207</v>
      </c>
      <c r="G18" s="2">
        <f t="shared" si="0"/>
        <v>4086035</v>
      </c>
      <c r="H18" s="14" t="s">
        <v>12</v>
      </c>
      <c r="I18" s="14" t="s">
        <v>14</v>
      </c>
      <c r="J18" s="15" t="s">
        <v>18</v>
      </c>
      <c r="K18" s="14">
        <v>0</v>
      </c>
    </row>
    <row r="19" spans="1:11" ht="137.25" customHeight="1" x14ac:dyDescent="0.25">
      <c r="A19" s="10">
        <v>12</v>
      </c>
      <c r="B19" s="11" t="s">
        <v>30</v>
      </c>
      <c r="C19" s="11" t="s">
        <v>134</v>
      </c>
      <c r="D19" s="12" t="s">
        <v>16</v>
      </c>
      <c r="E19" s="10">
        <v>2</v>
      </c>
      <c r="F19" s="13">
        <v>817207</v>
      </c>
      <c r="G19" s="2">
        <f t="shared" si="0"/>
        <v>1634414</v>
      </c>
      <c r="H19" s="14" t="s">
        <v>12</v>
      </c>
      <c r="I19" s="14" t="s">
        <v>14</v>
      </c>
      <c r="J19" s="15" t="s">
        <v>18</v>
      </c>
      <c r="K19" s="14">
        <v>0</v>
      </c>
    </row>
    <row r="20" spans="1:11" ht="137.25" customHeight="1" x14ac:dyDescent="0.25">
      <c r="A20" s="10">
        <v>13</v>
      </c>
      <c r="B20" s="11" t="s">
        <v>31</v>
      </c>
      <c r="C20" s="11" t="s">
        <v>135</v>
      </c>
      <c r="D20" s="12" t="s">
        <v>16</v>
      </c>
      <c r="E20" s="10">
        <v>5</v>
      </c>
      <c r="F20" s="13">
        <v>763745</v>
      </c>
      <c r="G20" s="2">
        <f t="shared" si="0"/>
        <v>3818725</v>
      </c>
      <c r="H20" s="14" t="s">
        <v>12</v>
      </c>
      <c r="I20" s="14" t="s">
        <v>14</v>
      </c>
      <c r="J20" s="15" t="s">
        <v>18</v>
      </c>
      <c r="K20" s="14">
        <v>0</v>
      </c>
    </row>
    <row r="21" spans="1:11" ht="137.25" customHeight="1" x14ac:dyDescent="0.25">
      <c r="A21" s="10">
        <v>14</v>
      </c>
      <c r="B21" s="11" t="s">
        <v>32</v>
      </c>
      <c r="C21" s="11" t="s">
        <v>136</v>
      </c>
      <c r="D21" s="12" t="s">
        <v>16</v>
      </c>
      <c r="E21" s="10">
        <v>5</v>
      </c>
      <c r="F21" s="13">
        <v>146190</v>
      </c>
      <c r="G21" s="2">
        <f t="shared" si="0"/>
        <v>730950</v>
      </c>
      <c r="H21" s="14" t="s">
        <v>12</v>
      </c>
      <c r="I21" s="14" t="s">
        <v>14</v>
      </c>
      <c r="J21" s="15" t="s">
        <v>18</v>
      </c>
      <c r="K21" s="14">
        <v>0</v>
      </c>
    </row>
    <row r="22" spans="1:11" ht="137.25" customHeight="1" x14ac:dyDescent="0.25">
      <c r="A22" s="10">
        <v>15</v>
      </c>
      <c r="B22" s="11" t="s">
        <v>33</v>
      </c>
      <c r="C22" s="11" t="s">
        <v>137</v>
      </c>
      <c r="D22" s="12" t="s">
        <v>16</v>
      </c>
      <c r="E22" s="10">
        <v>5</v>
      </c>
      <c r="F22" s="13">
        <v>158050</v>
      </c>
      <c r="G22" s="2">
        <f t="shared" si="0"/>
        <v>790250</v>
      </c>
      <c r="H22" s="14" t="s">
        <v>12</v>
      </c>
      <c r="I22" s="14" t="s">
        <v>14</v>
      </c>
      <c r="J22" s="15" t="s">
        <v>18</v>
      </c>
      <c r="K22" s="14">
        <v>0</v>
      </c>
    </row>
    <row r="23" spans="1:11" ht="137.25" customHeight="1" x14ac:dyDescent="0.25">
      <c r="A23" s="10">
        <v>16</v>
      </c>
      <c r="B23" s="11" t="s">
        <v>33</v>
      </c>
      <c r="C23" s="11" t="s">
        <v>138</v>
      </c>
      <c r="D23" s="12" t="s">
        <v>16</v>
      </c>
      <c r="E23" s="10">
        <v>5</v>
      </c>
      <c r="F23" s="13">
        <v>485910</v>
      </c>
      <c r="G23" s="2">
        <f t="shared" si="0"/>
        <v>2429550</v>
      </c>
      <c r="H23" s="14" t="s">
        <v>12</v>
      </c>
      <c r="I23" s="14" t="s">
        <v>14</v>
      </c>
      <c r="J23" s="15" t="s">
        <v>18</v>
      </c>
      <c r="K23" s="14">
        <v>0</v>
      </c>
    </row>
    <row r="24" spans="1:11" ht="137.25" customHeight="1" x14ac:dyDescent="0.25">
      <c r="A24" s="10">
        <v>17</v>
      </c>
      <c r="B24" s="11" t="s">
        <v>33</v>
      </c>
      <c r="C24" s="11" t="s">
        <v>139</v>
      </c>
      <c r="D24" s="12" t="s">
        <v>16</v>
      </c>
      <c r="E24" s="10">
        <v>5</v>
      </c>
      <c r="F24" s="13">
        <v>158050</v>
      </c>
      <c r="G24" s="2">
        <f t="shared" si="0"/>
        <v>790250</v>
      </c>
      <c r="H24" s="14" t="s">
        <v>12</v>
      </c>
      <c r="I24" s="14" t="s">
        <v>14</v>
      </c>
      <c r="J24" s="15" t="s">
        <v>18</v>
      </c>
      <c r="K24" s="14">
        <v>0</v>
      </c>
    </row>
    <row r="25" spans="1:11" ht="137.25" customHeight="1" x14ac:dyDescent="0.25">
      <c r="A25" s="10">
        <v>18</v>
      </c>
      <c r="B25" s="11" t="s">
        <v>34</v>
      </c>
      <c r="C25" s="11" t="s">
        <v>34</v>
      </c>
      <c r="D25" s="12" t="s">
        <v>16</v>
      </c>
      <c r="E25" s="10">
        <v>5</v>
      </c>
      <c r="F25" s="13">
        <v>675973</v>
      </c>
      <c r="G25" s="2">
        <f t="shared" si="0"/>
        <v>3379865</v>
      </c>
      <c r="H25" s="14" t="s">
        <v>12</v>
      </c>
      <c r="I25" s="14" t="s">
        <v>14</v>
      </c>
      <c r="J25" s="15" t="s">
        <v>18</v>
      </c>
      <c r="K25" s="14">
        <v>0</v>
      </c>
    </row>
    <row r="26" spans="1:11" ht="137.25" customHeight="1" x14ac:dyDescent="0.25">
      <c r="A26" s="10">
        <v>19</v>
      </c>
      <c r="B26" s="11" t="s">
        <v>35</v>
      </c>
      <c r="C26" s="11" t="s">
        <v>140</v>
      </c>
      <c r="D26" s="12" t="s">
        <v>16</v>
      </c>
      <c r="E26" s="10">
        <v>5</v>
      </c>
      <c r="F26" s="13">
        <v>705895</v>
      </c>
      <c r="G26" s="2">
        <f t="shared" si="0"/>
        <v>3529475</v>
      </c>
      <c r="H26" s="14" t="s">
        <v>12</v>
      </c>
      <c r="I26" s="14" t="s">
        <v>14</v>
      </c>
      <c r="J26" s="15" t="s">
        <v>18</v>
      </c>
      <c r="K26" s="14">
        <v>0</v>
      </c>
    </row>
    <row r="27" spans="1:11" ht="137.25" customHeight="1" x14ac:dyDescent="0.25">
      <c r="A27" s="10">
        <v>20</v>
      </c>
      <c r="B27" s="11" t="s">
        <v>35</v>
      </c>
      <c r="C27" s="11" t="s">
        <v>141</v>
      </c>
      <c r="D27" s="12" t="s">
        <v>16</v>
      </c>
      <c r="E27" s="10">
        <v>5</v>
      </c>
      <c r="F27" s="13">
        <v>705895</v>
      </c>
      <c r="G27" s="2">
        <f t="shared" si="0"/>
        <v>3529475</v>
      </c>
      <c r="H27" s="14" t="s">
        <v>12</v>
      </c>
      <c r="I27" s="14" t="s">
        <v>14</v>
      </c>
      <c r="J27" s="15" t="s">
        <v>18</v>
      </c>
      <c r="K27" s="14">
        <v>0</v>
      </c>
    </row>
    <row r="28" spans="1:11" ht="137.25" customHeight="1" x14ac:dyDescent="0.25">
      <c r="A28" s="10">
        <v>21</v>
      </c>
      <c r="B28" s="11" t="s">
        <v>36</v>
      </c>
      <c r="C28" s="11" t="s">
        <v>142</v>
      </c>
      <c r="D28" s="12" t="s">
        <v>16</v>
      </c>
      <c r="E28" s="10">
        <v>5</v>
      </c>
      <c r="F28" s="13">
        <v>3618585</v>
      </c>
      <c r="G28" s="2">
        <f t="shared" si="0"/>
        <v>18092925</v>
      </c>
      <c r="H28" s="14" t="s">
        <v>12</v>
      </c>
      <c r="I28" s="14" t="s">
        <v>14</v>
      </c>
      <c r="J28" s="15" t="s">
        <v>18</v>
      </c>
      <c r="K28" s="14">
        <v>0</v>
      </c>
    </row>
    <row r="29" spans="1:11" ht="137.25" customHeight="1" x14ac:dyDescent="0.25">
      <c r="A29" s="10">
        <v>22</v>
      </c>
      <c r="B29" s="11" t="s">
        <v>37</v>
      </c>
      <c r="C29" s="11" t="s">
        <v>143</v>
      </c>
      <c r="D29" s="12" t="s">
        <v>16</v>
      </c>
      <c r="E29" s="10">
        <v>5</v>
      </c>
      <c r="F29" s="13">
        <v>4830</v>
      </c>
      <c r="G29" s="2">
        <f t="shared" si="0"/>
        <v>24150</v>
      </c>
      <c r="H29" s="14" t="s">
        <v>12</v>
      </c>
      <c r="I29" s="14" t="s">
        <v>14</v>
      </c>
      <c r="J29" s="15" t="s">
        <v>18</v>
      </c>
      <c r="K29" s="14">
        <v>0</v>
      </c>
    </row>
    <row r="30" spans="1:11" ht="137.25" customHeight="1" x14ac:dyDescent="0.25">
      <c r="A30" s="10">
        <v>23</v>
      </c>
      <c r="B30" s="11" t="s">
        <v>38</v>
      </c>
      <c r="C30" s="11" t="s">
        <v>144</v>
      </c>
      <c r="D30" s="12" t="s">
        <v>16</v>
      </c>
      <c r="E30" s="10">
        <v>13</v>
      </c>
      <c r="F30" s="13">
        <v>13500</v>
      </c>
      <c r="G30" s="2">
        <f t="shared" si="0"/>
        <v>175500</v>
      </c>
      <c r="H30" s="14" t="s">
        <v>12</v>
      </c>
      <c r="I30" s="14" t="s">
        <v>14</v>
      </c>
      <c r="J30" s="15" t="s">
        <v>18</v>
      </c>
      <c r="K30" s="14">
        <v>0</v>
      </c>
    </row>
    <row r="31" spans="1:11" ht="137.25" customHeight="1" x14ac:dyDescent="0.25">
      <c r="A31" s="10">
        <v>24</v>
      </c>
      <c r="B31" s="11" t="s">
        <v>39</v>
      </c>
      <c r="C31" s="11" t="s">
        <v>145</v>
      </c>
      <c r="D31" s="12" t="s">
        <v>16</v>
      </c>
      <c r="E31" s="10">
        <v>100</v>
      </c>
      <c r="F31" s="13">
        <v>7622</v>
      </c>
      <c r="G31" s="2">
        <f t="shared" si="0"/>
        <v>762200</v>
      </c>
      <c r="H31" s="14" t="s">
        <v>12</v>
      </c>
      <c r="I31" s="14" t="s">
        <v>14</v>
      </c>
      <c r="J31" s="15" t="s">
        <v>18</v>
      </c>
      <c r="K31" s="14">
        <v>0</v>
      </c>
    </row>
    <row r="32" spans="1:11" ht="137.25" customHeight="1" x14ac:dyDescent="0.25">
      <c r="A32" s="10">
        <v>25</v>
      </c>
      <c r="B32" s="11" t="s">
        <v>40</v>
      </c>
      <c r="C32" s="11" t="s">
        <v>146</v>
      </c>
      <c r="D32" s="12" t="s">
        <v>16</v>
      </c>
      <c r="E32" s="10">
        <v>100</v>
      </c>
      <c r="F32" s="13">
        <v>8800</v>
      </c>
      <c r="G32" s="2">
        <f t="shared" si="0"/>
        <v>880000</v>
      </c>
      <c r="H32" s="14" t="s">
        <v>12</v>
      </c>
      <c r="I32" s="14" t="s">
        <v>14</v>
      </c>
      <c r="J32" s="15" t="s">
        <v>18</v>
      </c>
      <c r="K32" s="14">
        <v>0</v>
      </c>
    </row>
    <row r="33" spans="1:11" ht="137.25" customHeight="1" x14ac:dyDescent="0.25">
      <c r="A33" s="10">
        <v>26</v>
      </c>
      <c r="B33" s="11" t="s">
        <v>41</v>
      </c>
      <c r="C33" s="11" t="s">
        <v>147</v>
      </c>
      <c r="D33" s="12" t="s">
        <v>16</v>
      </c>
      <c r="E33" s="10">
        <v>20</v>
      </c>
      <c r="F33" s="13">
        <v>72100</v>
      </c>
      <c r="G33" s="2">
        <f t="shared" si="0"/>
        <v>1442000</v>
      </c>
      <c r="H33" s="14" t="s">
        <v>12</v>
      </c>
      <c r="I33" s="14" t="s">
        <v>14</v>
      </c>
      <c r="J33" s="15" t="s">
        <v>18</v>
      </c>
      <c r="K33" s="14">
        <v>0</v>
      </c>
    </row>
    <row r="34" spans="1:11" ht="137.25" customHeight="1" x14ac:dyDescent="0.25">
      <c r="A34" s="10">
        <v>27</v>
      </c>
      <c r="B34" s="11" t="s">
        <v>42</v>
      </c>
      <c r="C34" s="11" t="s">
        <v>148</v>
      </c>
      <c r="D34" s="12" t="s">
        <v>16</v>
      </c>
      <c r="E34" s="10">
        <v>10</v>
      </c>
      <c r="F34" s="13">
        <v>65202</v>
      </c>
      <c r="G34" s="2">
        <f t="shared" si="0"/>
        <v>652020</v>
      </c>
      <c r="H34" s="14" t="s">
        <v>12</v>
      </c>
      <c r="I34" s="14" t="s">
        <v>14</v>
      </c>
      <c r="J34" s="15" t="s">
        <v>18</v>
      </c>
      <c r="K34" s="14">
        <v>0</v>
      </c>
    </row>
    <row r="35" spans="1:11" ht="137.25" customHeight="1" x14ac:dyDescent="0.25">
      <c r="A35" s="10">
        <v>28</v>
      </c>
      <c r="B35" s="11" t="s">
        <v>43</v>
      </c>
      <c r="C35" s="11" t="s">
        <v>149</v>
      </c>
      <c r="D35" s="12" t="s">
        <v>16</v>
      </c>
      <c r="E35" s="10">
        <v>10</v>
      </c>
      <c r="F35" s="13">
        <v>65202</v>
      </c>
      <c r="G35" s="2">
        <f t="shared" si="0"/>
        <v>652020</v>
      </c>
      <c r="H35" s="14" t="s">
        <v>12</v>
      </c>
      <c r="I35" s="14" t="s">
        <v>14</v>
      </c>
      <c r="J35" s="15" t="s">
        <v>18</v>
      </c>
      <c r="K35" s="14">
        <v>0</v>
      </c>
    </row>
    <row r="36" spans="1:11" ht="137.25" customHeight="1" x14ac:dyDescent="0.25">
      <c r="A36" s="10">
        <v>29</v>
      </c>
      <c r="B36" s="11" t="s">
        <v>44</v>
      </c>
      <c r="C36" s="11" t="s">
        <v>150</v>
      </c>
      <c r="D36" s="12" t="s">
        <v>16</v>
      </c>
      <c r="E36" s="10">
        <v>20</v>
      </c>
      <c r="F36" s="13">
        <v>72100</v>
      </c>
      <c r="G36" s="2">
        <f t="shared" si="0"/>
        <v>1442000</v>
      </c>
      <c r="H36" s="14" t="s">
        <v>12</v>
      </c>
      <c r="I36" s="14" t="s">
        <v>14</v>
      </c>
      <c r="J36" s="15" t="s">
        <v>18</v>
      </c>
      <c r="K36" s="14">
        <v>0</v>
      </c>
    </row>
    <row r="37" spans="1:11" ht="137.25" customHeight="1" x14ac:dyDescent="0.25">
      <c r="A37" s="10">
        <v>30</v>
      </c>
      <c r="B37" s="11" t="s">
        <v>45</v>
      </c>
      <c r="C37" s="11" t="s">
        <v>151</v>
      </c>
      <c r="D37" s="12" t="s">
        <v>16</v>
      </c>
      <c r="E37" s="10">
        <v>10</v>
      </c>
      <c r="F37" s="13">
        <v>65202</v>
      </c>
      <c r="G37" s="2">
        <f t="shared" si="0"/>
        <v>652020</v>
      </c>
      <c r="H37" s="14" t="s">
        <v>12</v>
      </c>
      <c r="I37" s="14" t="s">
        <v>14</v>
      </c>
      <c r="J37" s="15" t="s">
        <v>18</v>
      </c>
      <c r="K37" s="14">
        <v>0</v>
      </c>
    </row>
    <row r="38" spans="1:11" ht="137.25" customHeight="1" x14ac:dyDescent="0.25">
      <c r="A38" s="10">
        <v>31</v>
      </c>
      <c r="B38" s="11" t="s">
        <v>46</v>
      </c>
      <c r="C38" s="11" t="s">
        <v>152</v>
      </c>
      <c r="D38" s="12" t="s">
        <v>16</v>
      </c>
      <c r="E38" s="10">
        <v>30</v>
      </c>
      <c r="F38" s="13">
        <v>300</v>
      </c>
      <c r="G38" s="2">
        <f t="shared" si="0"/>
        <v>9000</v>
      </c>
      <c r="H38" s="14" t="s">
        <v>12</v>
      </c>
      <c r="I38" s="14" t="s">
        <v>14</v>
      </c>
      <c r="J38" s="15" t="s">
        <v>18</v>
      </c>
      <c r="K38" s="14">
        <v>0</v>
      </c>
    </row>
    <row r="39" spans="1:11" ht="137.25" customHeight="1" x14ac:dyDescent="0.25">
      <c r="A39" s="10">
        <v>32</v>
      </c>
      <c r="B39" s="11" t="s">
        <v>47</v>
      </c>
      <c r="C39" s="11" t="s">
        <v>153</v>
      </c>
      <c r="D39" s="12" t="s">
        <v>16</v>
      </c>
      <c r="E39" s="10">
        <v>30</v>
      </c>
      <c r="F39" s="13">
        <v>3000</v>
      </c>
      <c r="G39" s="2">
        <f t="shared" si="0"/>
        <v>90000</v>
      </c>
      <c r="H39" s="14" t="s">
        <v>12</v>
      </c>
      <c r="I39" s="14" t="s">
        <v>14</v>
      </c>
      <c r="J39" s="15" t="s">
        <v>18</v>
      </c>
      <c r="K39" s="14">
        <v>0</v>
      </c>
    </row>
    <row r="40" spans="1:11" ht="137.25" customHeight="1" x14ac:dyDescent="0.25">
      <c r="A40" s="10">
        <v>33</v>
      </c>
      <c r="B40" s="11" t="s">
        <v>48</v>
      </c>
      <c r="C40" s="11" t="s">
        <v>154</v>
      </c>
      <c r="D40" s="12" t="s">
        <v>16</v>
      </c>
      <c r="E40" s="10">
        <v>30</v>
      </c>
      <c r="F40" s="13">
        <v>26162</v>
      </c>
      <c r="G40" s="2">
        <f t="shared" si="0"/>
        <v>784860</v>
      </c>
      <c r="H40" s="14" t="s">
        <v>12</v>
      </c>
      <c r="I40" s="14" t="s">
        <v>14</v>
      </c>
      <c r="J40" s="15" t="s">
        <v>18</v>
      </c>
      <c r="K40" s="14">
        <v>0</v>
      </c>
    </row>
    <row r="41" spans="1:11" ht="137.25" customHeight="1" x14ac:dyDescent="0.25">
      <c r="A41" s="10">
        <v>34</v>
      </c>
      <c r="B41" s="11" t="s">
        <v>49</v>
      </c>
      <c r="C41" s="11" t="s">
        <v>155</v>
      </c>
      <c r="D41" s="12" t="s">
        <v>16</v>
      </c>
      <c r="E41" s="10">
        <v>30</v>
      </c>
      <c r="F41" s="13">
        <v>3000</v>
      </c>
      <c r="G41" s="2">
        <f t="shared" si="0"/>
        <v>90000</v>
      </c>
      <c r="H41" s="14" t="s">
        <v>12</v>
      </c>
      <c r="I41" s="14" t="s">
        <v>14</v>
      </c>
      <c r="J41" s="15" t="s">
        <v>18</v>
      </c>
      <c r="K41" s="14">
        <v>0</v>
      </c>
    </row>
    <row r="42" spans="1:11" ht="137.25" customHeight="1" x14ac:dyDescent="0.25">
      <c r="A42" s="10">
        <v>35</v>
      </c>
      <c r="B42" s="11" t="s">
        <v>50</v>
      </c>
      <c r="C42" s="11" t="s">
        <v>156</v>
      </c>
      <c r="D42" s="12" t="s">
        <v>16</v>
      </c>
      <c r="E42" s="10">
        <v>20</v>
      </c>
      <c r="F42" s="13">
        <v>3694</v>
      </c>
      <c r="G42" s="2">
        <f t="shared" si="0"/>
        <v>73880</v>
      </c>
      <c r="H42" s="14" t="s">
        <v>12</v>
      </c>
      <c r="I42" s="14" t="s">
        <v>14</v>
      </c>
      <c r="J42" s="15" t="s">
        <v>18</v>
      </c>
      <c r="K42" s="14">
        <v>0</v>
      </c>
    </row>
    <row r="43" spans="1:11" ht="137.25" customHeight="1" x14ac:dyDescent="0.25">
      <c r="A43" s="10">
        <v>36</v>
      </c>
      <c r="B43" s="11" t="s">
        <v>51</v>
      </c>
      <c r="C43" s="11" t="s">
        <v>157</v>
      </c>
      <c r="D43" s="12" t="s">
        <v>16</v>
      </c>
      <c r="E43" s="10">
        <v>30</v>
      </c>
      <c r="F43" s="13">
        <v>3906</v>
      </c>
      <c r="G43" s="2">
        <f t="shared" si="0"/>
        <v>117180</v>
      </c>
      <c r="H43" s="14" t="s">
        <v>12</v>
      </c>
      <c r="I43" s="14" t="s">
        <v>14</v>
      </c>
      <c r="J43" s="15" t="s">
        <v>18</v>
      </c>
      <c r="K43" s="14">
        <v>0</v>
      </c>
    </row>
    <row r="44" spans="1:11" ht="137.25" customHeight="1" x14ac:dyDescent="0.25">
      <c r="A44" s="10">
        <v>37</v>
      </c>
      <c r="B44" s="11" t="s">
        <v>52</v>
      </c>
      <c r="C44" s="11" t="s">
        <v>158</v>
      </c>
      <c r="D44" s="12" t="s">
        <v>16</v>
      </c>
      <c r="E44" s="10">
        <v>30</v>
      </c>
      <c r="F44" s="13">
        <v>4470</v>
      </c>
      <c r="G44" s="2">
        <f t="shared" si="0"/>
        <v>134100</v>
      </c>
      <c r="H44" s="14" t="s">
        <v>12</v>
      </c>
      <c r="I44" s="14" t="s">
        <v>14</v>
      </c>
      <c r="J44" s="15" t="s">
        <v>18</v>
      </c>
      <c r="K44" s="14">
        <v>0</v>
      </c>
    </row>
    <row r="45" spans="1:11" ht="137.25" customHeight="1" x14ac:dyDescent="0.25">
      <c r="A45" s="10">
        <v>38</v>
      </c>
      <c r="B45" s="11" t="s">
        <v>53</v>
      </c>
      <c r="C45" s="11" t="s">
        <v>159</v>
      </c>
      <c r="D45" s="12" t="s">
        <v>16</v>
      </c>
      <c r="E45" s="10">
        <v>30</v>
      </c>
      <c r="F45" s="13">
        <v>5356</v>
      </c>
      <c r="G45" s="2">
        <f t="shared" si="0"/>
        <v>160680</v>
      </c>
      <c r="H45" s="14" t="s">
        <v>12</v>
      </c>
      <c r="I45" s="14" t="s">
        <v>14</v>
      </c>
      <c r="J45" s="15" t="s">
        <v>18</v>
      </c>
      <c r="K45" s="14">
        <v>0</v>
      </c>
    </row>
    <row r="46" spans="1:11" ht="137.25" customHeight="1" x14ac:dyDescent="0.25">
      <c r="A46" s="10">
        <v>39</v>
      </c>
      <c r="B46" s="11" t="s">
        <v>54</v>
      </c>
      <c r="C46" s="11" t="s">
        <v>160</v>
      </c>
      <c r="D46" s="12" t="s">
        <v>16</v>
      </c>
      <c r="E46" s="10">
        <v>30</v>
      </c>
      <c r="F46" s="13">
        <v>6450</v>
      </c>
      <c r="G46" s="2">
        <f t="shared" si="0"/>
        <v>193500</v>
      </c>
      <c r="H46" s="14" t="s">
        <v>12</v>
      </c>
      <c r="I46" s="14" t="s">
        <v>14</v>
      </c>
      <c r="J46" s="15" t="s">
        <v>18</v>
      </c>
      <c r="K46" s="14">
        <v>0</v>
      </c>
    </row>
    <row r="47" spans="1:11" ht="137.25" customHeight="1" x14ac:dyDescent="0.25">
      <c r="A47" s="10">
        <v>40</v>
      </c>
      <c r="B47" s="11" t="s">
        <v>55</v>
      </c>
      <c r="C47" s="11" t="s">
        <v>161</v>
      </c>
      <c r="D47" s="12" t="s">
        <v>16</v>
      </c>
      <c r="E47" s="10">
        <v>90</v>
      </c>
      <c r="F47" s="13">
        <v>61330</v>
      </c>
      <c r="G47" s="2">
        <f t="shared" si="0"/>
        <v>5519700</v>
      </c>
      <c r="H47" s="14" t="s">
        <v>12</v>
      </c>
      <c r="I47" s="14" t="s">
        <v>14</v>
      </c>
      <c r="J47" s="15" t="s">
        <v>18</v>
      </c>
      <c r="K47" s="14">
        <v>0</v>
      </c>
    </row>
    <row r="48" spans="1:11" ht="137.25" customHeight="1" x14ac:dyDescent="0.25">
      <c r="A48" s="10">
        <v>41</v>
      </c>
      <c r="B48" s="11" t="s">
        <v>56</v>
      </c>
      <c r="C48" s="11" t="s">
        <v>162</v>
      </c>
      <c r="D48" s="12" t="s">
        <v>16</v>
      </c>
      <c r="E48" s="10">
        <v>10</v>
      </c>
      <c r="F48" s="13">
        <v>55350</v>
      </c>
      <c r="G48" s="2">
        <f t="shared" si="0"/>
        <v>553500</v>
      </c>
      <c r="H48" s="14" t="s">
        <v>12</v>
      </c>
      <c r="I48" s="14" t="s">
        <v>14</v>
      </c>
      <c r="J48" s="15" t="s">
        <v>18</v>
      </c>
      <c r="K48" s="14">
        <v>0</v>
      </c>
    </row>
    <row r="49" spans="1:11" ht="137.25" customHeight="1" x14ac:dyDescent="0.25">
      <c r="A49" s="10">
        <v>42</v>
      </c>
      <c r="B49" s="11" t="s">
        <v>57</v>
      </c>
      <c r="C49" s="11" t="s">
        <v>163</v>
      </c>
      <c r="D49" s="12" t="s">
        <v>16</v>
      </c>
      <c r="E49" s="10">
        <v>80</v>
      </c>
      <c r="F49" s="13">
        <v>55350</v>
      </c>
      <c r="G49" s="2">
        <f t="shared" si="0"/>
        <v>4428000</v>
      </c>
      <c r="H49" s="14" t="s">
        <v>12</v>
      </c>
      <c r="I49" s="14" t="s">
        <v>14</v>
      </c>
      <c r="J49" s="15" t="s">
        <v>18</v>
      </c>
      <c r="K49" s="14">
        <v>0</v>
      </c>
    </row>
    <row r="50" spans="1:11" ht="137.25" customHeight="1" x14ac:dyDescent="0.25">
      <c r="A50" s="10">
        <v>43</v>
      </c>
      <c r="B50" s="11" t="s">
        <v>58</v>
      </c>
      <c r="C50" s="11" t="s">
        <v>164</v>
      </c>
      <c r="D50" s="12" t="s">
        <v>16</v>
      </c>
      <c r="E50" s="10">
        <v>100</v>
      </c>
      <c r="F50" s="13">
        <v>69100</v>
      </c>
      <c r="G50" s="2">
        <f t="shared" si="0"/>
        <v>6910000</v>
      </c>
      <c r="H50" s="14" t="s">
        <v>12</v>
      </c>
      <c r="I50" s="14" t="s">
        <v>14</v>
      </c>
      <c r="J50" s="15" t="s">
        <v>18</v>
      </c>
      <c r="K50" s="14">
        <v>0</v>
      </c>
    </row>
    <row r="51" spans="1:11" ht="137.25" customHeight="1" x14ac:dyDescent="0.25">
      <c r="A51" s="10">
        <v>44</v>
      </c>
      <c r="B51" s="11" t="s">
        <v>59</v>
      </c>
      <c r="C51" s="11" t="s">
        <v>165</v>
      </c>
      <c r="D51" s="12" t="s">
        <v>16</v>
      </c>
      <c r="E51" s="10">
        <v>400</v>
      </c>
      <c r="F51" s="13">
        <v>49870</v>
      </c>
      <c r="G51" s="2">
        <f t="shared" si="0"/>
        <v>19948000</v>
      </c>
      <c r="H51" s="14" t="s">
        <v>12</v>
      </c>
      <c r="I51" s="14" t="s">
        <v>14</v>
      </c>
      <c r="J51" s="15" t="s">
        <v>18</v>
      </c>
      <c r="K51" s="14">
        <v>0</v>
      </c>
    </row>
    <row r="52" spans="1:11" ht="137.25" customHeight="1" x14ac:dyDescent="0.25">
      <c r="A52" s="10">
        <v>45</v>
      </c>
      <c r="B52" s="11" t="s">
        <v>60</v>
      </c>
      <c r="C52" s="11" t="s">
        <v>166</v>
      </c>
      <c r="D52" s="12" t="s">
        <v>16</v>
      </c>
      <c r="E52" s="10">
        <v>250</v>
      </c>
      <c r="F52" s="13">
        <v>45659</v>
      </c>
      <c r="G52" s="2">
        <f t="shared" si="0"/>
        <v>11414750</v>
      </c>
      <c r="H52" s="14" t="s">
        <v>12</v>
      </c>
      <c r="I52" s="14" t="s">
        <v>14</v>
      </c>
      <c r="J52" s="15" t="s">
        <v>18</v>
      </c>
      <c r="K52" s="14">
        <v>0</v>
      </c>
    </row>
    <row r="53" spans="1:11" ht="137.25" customHeight="1" x14ac:dyDescent="0.25">
      <c r="A53" s="10">
        <v>46</v>
      </c>
      <c r="B53" s="11" t="s">
        <v>61</v>
      </c>
      <c r="C53" s="11" t="s">
        <v>167</v>
      </c>
      <c r="D53" s="12" t="s">
        <v>16</v>
      </c>
      <c r="E53" s="10">
        <v>5</v>
      </c>
      <c r="F53" s="13">
        <v>763745</v>
      </c>
      <c r="G53" s="2">
        <f t="shared" si="0"/>
        <v>3818725</v>
      </c>
      <c r="H53" s="14" t="s">
        <v>12</v>
      </c>
      <c r="I53" s="14" t="s">
        <v>14</v>
      </c>
      <c r="J53" s="15" t="s">
        <v>18</v>
      </c>
      <c r="K53" s="14">
        <v>0</v>
      </c>
    </row>
    <row r="54" spans="1:11" ht="137.25" customHeight="1" x14ac:dyDescent="0.25">
      <c r="A54" s="10">
        <v>47</v>
      </c>
      <c r="B54" s="11" t="s">
        <v>62</v>
      </c>
      <c r="C54" s="11" t="s">
        <v>168</v>
      </c>
      <c r="D54" s="12" t="s">
        <v>16</v>
      </c>
      <c r="E54" s="10">
        <v>10</v>
      </c>
      <c r="F54" s="13">
        <v>143405</v>
      </c>
      <c r="G54" s="2">
        <f t="shared" si="0"/>
        <v>1434050</v>
      </c>
      <c r="H54" s="14" t="s">
        <v>12</v>
      </c>
      <c r="I54" s="14" t="s">
        <v>14</v>
      </c>
      <c r="J54" s="15" t="s">
        <v>18</v>
      </c>
      <c r="K54" s="14">
        <v>0</v>
      </c>
    </row>
    <row r="55" spans="1:11" ht="137.25" customHeight="1" x14ac:dyDescent="0.25">
      <c r="A55" s="10">
        <v>48</v>
      </c>
      <c r="B55" s="11" t="s">
        <v>63</v>
      </c>
      <c r="C55" s="11" t="s">
        <v>169</v>
      </c>
      <c r="D55" s="12" t="s">
        <v>16</v>
      </c>
      <c r="E55" s="10">
        <v>6</v>
      </c>
      <c r="F55" s="13">
        <v>105815</v>
      </c>
      <c r="G55" s="2">
        <f t="shared" si="0"/>
        <v>634890</v>
      </c>
      <c r="H55" s="14" t="s">
        <v>12</v>
      </c>
      <c r="I55" s="14" t="s">
        <v>14</v>
      </c>
      <c r="J55" s="15" t="s">
        <v>18</v>
      </c>
      <c r="K55" s="14">
        <v>0</v>
      </c>
    </row>
    <row r="56" spans="1:11" ht="137.25" customHeight="1" x14ac:dyDescent="0.25">
      <c r="A56" s="10">
        <v>49</v>
      </c>
      <c r="B56" s="11" t="s">
        <v>63</v>
      </c>
      <c r="C56" s="11" t="s">
        <v>170</v>
      </c>
      <c r="D56" s="12" t="s">
        <v>16</v>
      </c>
      <c r="E56" s="10">
        <v>6</v>
      </c>
      <c r="F56" s="13">
        <v>105815</v>
      </c>
      <c r="G56" s="2">
        <f t="shared" si="0"/>
        <v>634890</v>
      </c>
      <c r="H56" s="14" t="s">
        <v>12</v>
      </c>
      <c r="I56" s="14" t="s">
        <v>14</v>
      </c>
      <c r="J56" s="15" t="s">
        <v>18</v>
      </c>
      <c r="K56" s="14">
        <v>0</v>
      </c>
    </row>
    <row r="57" spans="1:11" ht="137.25" customHeight="1" x14ac:dyDescent="0.25">
      <c r="A57" s="10">
        <v>50</v>
      </c>
      <c r="B57" s="11" t="s">
        <v>64</v>
      </c>
      <c r="C57" s="11" t="s">
        <v>171</v>
      </c>
      <c r="D57" s="12" t="s">
        <v>16</v>
      </c>
      <c r="E57" s="10">
        <v>6</v>
      </c>
      <c r="F57" s="13">
        <v>105815</v>
      </c>
      <c r="G57" s="2">
        <f t="shared" si="0"/>
        <v>634890</v>
      </c>
      <c r="H57" s="14" t="s">
        <v>12</v>
      </c>
      <c r="I57" s="14" t="s">
        <v>14</v>
      </c>
      <c r="J57" s="15" t="s">
        <v>18</v>
      </c>
      <c r="K57" s="14">
        <v>0</v>
      </c>
    </row>
    <row r="58" spans="1:11" ht="137.25" customHeight="1" x14ac:dyDescent="0.25">
      <c r="A58" s="10">
        <v>51</v>
      </c>
      <c r="B58" s="16" t="s">
        <v>65</v>
      </c>
      <c r="C58" s="16" t="s">
        <v>172</v>
      </c>
      <c r="D58" s="12" t="s">
        <v>16</v>
      </c>
      <c r="E58" s="10">
        <v>100</v>
      </c>
      <c r="F58" s="13">
        <v>34000</v>
      </c>
      <c r="G58" s="2">
        <f t="shared" si="0"/>
        <v>3400000</v>
      </c>
      <c r="H58" s="14" t="s">
        <v>12</v>
      </c>
      <c r="I58" s="14" t="s">
        <v>14</v>
      </c>
      <c r="J58" s="15" t="s">
        <v>18</v>
      </c>
      <c r="K58" s="14">
        <v>0</v>
      </c>
    </row>
    <row r="59" spans="1:11" ht="137.25" customHeight="1" x14ac:dyDescent="0.25">
      <c r="A59" s="10">
        <v>52</v>
      </c>
      <c r="B59" s="16" t="s">
        <v>66</v>
      </c>
      <c r="C59" s="16" t="s">
        <v>173</v>
      </c>
      <c r="D59" s="12" t="s">
        <v>16</v>
      </c>
      <c r="E59" s="10">
        <v>100</v>
      </c>
      <c r="F59" s="13">
        <v>34000</v>
      </c>
      <c r="G59" s="2">
        <f t="shared" si="0"/>
        <v>3400000</v>
      </c>
      <c r="H59" s="14" t="s">
        <v>12</v>
      </c>
      <c r="I59" s="14" t="s">
        <v>14</v>
      </c>
      <c r="J59" s="15" t="s">
        <v>18</v>
      </c>
      <c r="K59" s="14">
        <v>0</v>
      </c>
    </row>
    <row r="60" spans="1:11" ht="137.25" customHeight="1" x14ac:dyDescent="0.25">
      <c r="A60" s="10">
        <v>53</v>
      </c>
      <c r="B60" s="16" t="s">
        <v>67</v>
      </c>
      <c r="C60" s="16" t="s">
        <v>174</v>
      </c>
      <c r="D60" s="12" t="s">
        <v>16</v>
      </c>
      <c r="E60" s="10">
        <v>200</v>
      </c>
      <c r="F60" s="13">
        <v>10000</v>
      </c>
      <c r="G60" s="2">
        <f t="shared" si="0"/>
        <v>2000000</v>
      </c>
      <c r="H60" s="14" t="s">
        <v>12</v>
      </c>
      <c r="I60" s="14" t="s">
        <v>14</v>
      </c>
      <c r="J60" s="15" t="s">
        <v>18</v>
      </c>
      <c r="K60" s="14">
        <v>0</v>
      </c>
    </row>
    <row r="61" spans="1:11" ht="137.25" customHeight="1" x14ac:dyDescent="0.25">
      <c r="A61" s="10">
        <v>54</v>
      </c>
      <c r="B61" s="11" t="s">
        <v>68</v>
      </c>
      <c r="C61" s="11" t="s">
        <v>175</v>
      </c>
      <c r="D61" s="12" t="s">
        <v>16</v>
      </c>
      <c r="E61" s="10">
        <v>150</v>
      </c>
      <c r="F61" s="13">
        <v>32000</v>
      </c>
      <c r="G61" s="2">
        <f t="shared" si="0"/>
        <v>4800000</v>
      </c>
      <c r="H61" s="14" t="s">
        <v>12</v>
      </c>
      <c r="I61" s="14" t="s">
        <v>14</v>
      </c>
      <c r="J61" s="15" t="s">
        <v>18</v>
      </c>
      <c r="K61" s="14">
        <v>0</v>
      </c>
    </row>
    <row r="62" spans="1:11" ht="137.25" customHeight="1" x14ac:dyDescent="0.25">
      <c r="A62" s="10">
        <v>55</v>
      </c>
      <c r="B62" s="11" t="s">
        <v>69</v>
      </c>
      <c r="C62" s="11" t="s">
        <v>176</v>
      </c>
      <c r="D62" s="12" t="s">
        <v>16</v>
      </c>
      <c r="E62" s="10">
        <v>500</v>
      </c>
      <c r="F62" s="13">
        <v>16000</v>
      </c>
      <c r="G62" s="2">
        <f t="shared" si="0"/>
        <v>8000000</v>
      </c>
      <c r="H62" s="14" t="s">
        <v>12</v>
      </c>
      <c r="I62" s="14" t="s">
        <v>14</v>
      </c>
      <c r="J62" s="15" t="s">
        <v>18</v>
      </c>
      <c r="K62" s="14">
        <v>0</v>
      </c>
    </row>
    <row r="63" spans="1:11" ht="137.25" customHeight="1" x14ac:dyDescent="0.25">
      <c r="A63" s="10">
        <v>56</v>
      </c>
      <c r="B63" s="11" t="s">
        <v>70</v>
      </c>
      <c r="C63" s="11" t="s">
        <v>177</v>
      </c>
      <c r="D63" s="12" t="s">
        <v>16</v>
      </c>
      <c r="E63" s="10">
        <v>3</v>
      </c>
      <c r="F63" s="13">
        <v>99940</v>
      </c>
      <c r="G63" s="2">
        <f t="shared" si="0"/>
        <v>299820</v>
      </c>
      <c r="H63" s="14" t="s">
        <v>12</v>
      </c>
      <c r="I63" s="14" t="s">
        <v>14</v>
      </c>
      <c r="J63" s="15" t="s">
        <v>18</v>
      </c>
      <c r="K63" s="14">
        <v>0</v>
      </c>
    </row>
    <row r="64" spans="1:11" ht="137.25" customHeight="1" x14ac:dyDescent="0.25">
      <c r="A64" s="10">
        <v>57</v>
      </c>
      <c r="B64" s="11" t="s">
        <v>71</v>
      </c>
      <c r="C64" s="11" t="s">
        <v>71</v>
      </c>
      <c r="D64" s="12" t="s">
        <v>16</v>
      </c>
      <c r="E64" s="10">
        <v>3</v>
      </c>
      <c r="F64" s="13">
        <v>99940</v>
      </c>
      <c r="G64" s="2">
        <f t="shared" si="0"/>
        <v>299820</v>
      </c>
      <c r="H64" s="14" t="s">
        <v>12</v>
      </c>
      <c r="I64" s="14" t="s">
        <v>14</v>
      </c>
      <c r="J64" s="15" t="s">
        <v>18</v>
      </c>
      <c r="K64" s="14">
        <v>0</v>
      </c>
    </row>
    <row r="65" spans="1:11" ht="137.25" customHeight="1" x14ac:dyDescent="0.25">
      <c r="A65" s="10">
        <v>58</v>
      </c>
      <c r="B65" s="11" t="s">
        <v>72</v>
      </c>
      <c r="C65" s="11" t="s">
        <v>178</v>
      </c>
      <c r="D65" s="12" t="s">
        <v>16</v>
      </c>
      <c r="E65" s="10">
        <v>3</v>
      </c>
      <c r="F65" s="13">
        <v>373500</v>
      </c>
      <c r="G65" s="2">
        <f t="shared" si="0"/>
        <v>1120500</v>
      </c>
      <c r="H65" s="14" t="s">
        <v>12</v>
      </c>
      <c r="I65" s="14" t="s">
        <v>14</v>
      </c>
      <c r="J65" s="15" t="s">
        <v>18</v>
      </c>
      <c r="K65" s="14">
        <v>0</v>
      </c>
    </row>
    <row r="66" spans="1:11" ht="137.25" customHeight="1" x14ac:dyDescent="0.25">
      <c r="A66" s="10">
        <v>59</v>
      </c>
      <c r="B66" s="11" t="s">
        <v>73</v>
      </c>
      <c r="C66" s="11" t="s">
        <v>179</v>
      </c>
      <c r="D66" s="12" t="s">
        <v>16</v>
      </c>
      <c r="E66" s="10">
        <v>3</v>
      </c>
      <c r="F66" s="13">
        <v>373500</v>
      </c>
      <c r="G66" s="2">
        <f t="shared" si="0"/>
        <v>1120500</v>
      </c>
      <c r="H66" s="14" t="s">
        <v>12</v>
      </c>
      <c r="I66" s="14" t="s">
        <v>14</v>
      </c>
      <c r="J66" s="15" t="s">
        <v>18</v>
      </c>
      <c r="K66" s="14">
        <v>0</v>
      </c>
    </row>
    <row r="67" spans="1:11" ht="137.25" customHeight="1" x14ac:dyDescent="0.25">
      <c r="A67" s="10">
        <v>60</v>
      </c>
      <c r="B67" s="11" t="s">
        <v>74</v>
      </c>
      <c r="C67" s="11" t="s">
        <v>180</v>
      </c>
      <c r="D67" s="12" t="s">
        <v>16</v>
      </c>
      <c r="E67" s="10">
        <v>3</v>
      </c>
      <c r="F67" s="13">
        <v>373500</v>
      </c>
      <c r="G67" s="2">
        <f t="shared" si="0"/>
        <v>1120500</v>
      </c>
      <c r="H67" s="14" t="s">
        <v>12</v>
      </c>
      <c r="I67" s="14" t="s">
        <v>14</v>
      </c>
      <c r="J67" s="15" t="s">
        <v>18</v>
      </c>
      <c r="K67" s="14">
        <v>0</v>
      </c>
    </row>
    <row r="68" spans="1:11" ht="137.25" customHeight="1" x14ac:dyDescent="0.25">
      <c r="A68" s="10">
        <v>61</v>
      </c>
      <c r="B68" s="11" t="s">
        <v>74</v>
      </c>
      <c r="C68" s="11" t="s">
        <v>181</v>
      </c>
      <c r="D68" s="12" t="s">
        <v>16</v>
      </c>
      <c r="E68" s="10">
        <v>3</v>
      </c>
      <c r="F68" s="13">
        <v>373500</v>
      </c>
      <c r="G68" s="2">
        <f t="shared" si="0"/>
        <v>1120500</v>
      </c>
      <c r="H68" s="14" t="s">
        <v>12</v>
      </c>
      <c r="I68" s="14" t="s">
        <v>14</v>
      </c>
      <c r="J68" s="15" t="s">
        <v>18</v>
      </c>
      <c r="K68" s="14">
        <v>0</v>
      </c>
    </row>
    <row r="69" spans="1:11" ht="137.25" customHeight="1" x14ac:dyDescent="0.25">
      <c r="A69" s="10">
        <v>62</v>
      </c>
      <c r="B69" s="11" t="s">
        <v>75</v>
      </c>
      <c r="C69" s="11" t="s">
        <v>182</v>
      </c>
      <c r="D69" s="12" t="s">
        <v>16</v>
      </c>
      <c r="E69" s="10">
        <v>3</v>
      </c>
      <c r="F69" s="13">
        <v>324190</v>
      </c>
      <c r="G69" s="2">
        <f t="shared" si="0"/>
        <v>972570</v>
      </c>
      <c r="H69" s="14" t="s">
        <v>12</v>
      </c>
      <c r="I69" s="14" t="s">
        <v>14</v>
      </c>
      <c r="J69" s="15" t="s">
        <v>18</v>
      </c>
      <c r="K69" s="14">
        <v>0</v>
      </c>
    </row>
    <row r="70" spans="1:11" ht="137.25" customHeight="1" x14ac:dyDescent="0.25">
      <c r="A70" s="10">
        <v>63</v>
      </c>
      <c r="B70" s="11" t="s">
        <v>76</v>
      </c>
      <c r="C70" s="11" t="s">
        <v>183</v>
      </c>
      <c r="D70" s="12" t="s">
        <v>16</v>
      </c>
      <c r="E70" s="10">
        <v>3</v>
      </c>
      <c r="F70" s="13">
        <v>373500</v>
      </c>
      <c r="G70" s="2">
        <f t="shared" si="0"/>
        <v>1120500</v>
      </c>
      <c r="H70" s="14" t="s">
        <v>12</v>
      </c>
      <c r="I70" s="14" t="s">
        <v>14</v>
      </c>
      <c r="J70" s="15" t="s">
        <v>18</v>
      </c>
      <c r="K70" s="14">
        <v>0</v>
      </c>
    </row>
    <row r="71" spans="1:11" ht="137.25" customHeight="1" x14ac:dyDescent="0.25">
      <c r="A71" s="10">
        <v>64</v>
      </c>
      <c r="B71" s="11" t="s">
        <v>77</v>
      </c>
      <c r="C71" s="11" t="s">
        <v>184</v>
      </c>
      <c r="D71" s="12" t="s">
        <v>16</v>
      </c>
      <c r="E71" s="10">
        <v>3</v>
      </c>
      <c r="F71" s="13">
        <v>373500</v>
      </c>
      <c r="G71" s="2">
        <f t="shared" si="0"/>
        <v>1120500</v>
      </c>
      <c r="H71" s="14" t="s">
        <v>12</v>
      </c>
      <c r="I71" s="14" t="s">
        <v>14</v>
      </c>
      <c r="J71" s="15" t="s">
        <v>18</v>
      </c>
      <c r="K71" s="14">
        <v>0</v>
      </c>
    </row>
    <row r="72" spans="1:11" ht="137.25" customHeight="1" x14ac:dyDescent="0.25">
      <c r="A72" s="10">
        <v>65</v>
      </c>
      <c r="B72" s="11" t="s">
        <v>78</v>
      </c>
      <c r="C72" s="11" t="s">
        <v>185</v>
      </c>
      <c r="D72" s="12" t="s">
        <v>16</v>
      </c>
      <c r="E72" s="10">
        <v>10</v>
      </c>
      <c r="F72" s="13">
        <v>417485</v>
      </c>
      <c r="G72" s="2">
        <f t="shared" si="0"/>
        <v>4174850</v>
      </c>
      <c r="H72" s="14" t="s">
        <v>12</v>
      </c>
      <c r="I72" s="14" t="s">
        <v>14</v>
      </c>
      <c r="J72" s="15" t="s">
        <v>18</v>
      </c>
      <c r="K72" s="14">
        <v>0</v>
      </c>
    </row>
    <row r="73" spans="1:11" ht="137.25" customHeight="1" x14ac:dyDescent="0.25">
      <c r="A73" s="10">
        <v>66</v>
      </c>
      <c r="B73" s="11" t="s">
        <v>79</v>
      </c>
      <c r="C73" s="11" t="s">
        <v>186</v>
      </c>
      <c r="D73" s="12" t="s">
        <v>16</v>
      </c>
      <c r="E73" s="10">
        <v>10</v>
      </c>
      <c r="F73" s="13">
        <v>307085</v>
      </c>
      <c r="G73" s="2">
        <f t="shared" ref="G73:G118" si="1">E73*F73</f>
        <v>3070850</v>
      </c>
      <c r="H73" s="14" t="s">
        <v>12</v>
      </c>
      <c r="I73" s="14" t="s">
        <v>14</v>
      </c>
      <c r="J73" s="15" t="s">
        <v>18</v>
      </c>
      <c r="K73" s="14">
        <v>0</v>
      </c>
    </row>
    <row r="74" spans="1:11" ht="137.25" customHeight="1" x14ac:dyDescent="0.25">
      <c r="A74" s="10">
        <v>67</v>
      </c>
      <c r="B74" s="11" t="s">
        <v>80</v>
      </c>
      <c r="C74" s="11" t="s">
        <v>187</v>
      </c>
      <c r="D74" s="12" t="s">
        <v>16</v>
      </c>
      <c r="E74" s="10">
        <v>10</v>
      </c>
      <c r="F74" s="13">
        <v>611630</v>
      </c>
      <c r="G74" s="2">
        <f t="shared" si="1"/>
        <v>6116300</v>
      </c>
      <c r="H74" s="14" t="s">
        <v>12</v>
      </c>
      <c r="I74" s="14" t="s">
        <v>14</v>
      </c>
      <c r="J74" s="15" t="s">
        <v>18</v>
      </c>
      <c r="K74" s="14">
        <v>0</v>
      </c>
    </row>
    <row r="75" spans="1:11" ht="137.25" customHeight="1" x14ac:dyDescent="0.25">
      <c r="A75" s="10">
        <v>68</v>
      </c>
      <c r="B75" s="11" t="s">
        <v>81</v>
      </c>
      <c r="C75" s="11" t="s">
        <v>188</v>
      </c>
      <c r="D75" s="12" t="s">
        <v>16</v>
      </c>
      <c r="E75" s="10">
        <v>10</v>
      </c>
      <c r="F75" s="13">
        <v>106595</v>
      </c>
      <c r="G75" s="2">
        <f t="shared" si="1"/>
        <v>1065950</v>
      </c>
      <c r="H75" s="14" t="s">
        <v>12</v>
      </c>
      <c r="I75" s="14" t="s">
        <v>14</v>
      </c>
      <c r="J75" s="15" t="s">
        <v>18</v>
      </c>
      <c r="K75" s="14">
        <v>0</v>
      </c>
    </row>
    <row r="76" spans="1:11" ht="137.25" customHeight="1" x14ac:dyDescent="0.25">
      <c r="A76" s="10">
        <v>69</v>
      </c>
      <c r="B76" s="11" t="s">
        <v>82</v>
      </c>
      <c r="C76" s="11" t="s">
        <v>189</v>
      </c>
      <c r="D76" s="12" t="s">
        <v>16</v>
      </c>
      <c r="E76" s="10">
        <v>10</v>
      </c>
      <c r="F76" s="13">
        <v>417485</v>
      </c>
      <c r="G76" s="2">
        <f t="shared" si="1"/>
        <v>4174850</v>
      </c>
      <c r="H76" s="14" t="s">
        <v>12</v>
      </c>
      <c r="I76" s="14" t="s">
        <v>14</v>
      </c>
      <c r="J76" s="15" t="s">
        <v>18</v>
      </c>
      <c r="K76" s="14">
        <v>0</v>
      </c>
    </row>
    <row r="77" spans="1:11" ht="137.25" customHeight="1" x14ac:dyDescent="0.25">
      <c r="A77" s="10">
        <v>70</v>
      </c>
      <c r="B77" s="11" t="s">
        <v>83</v>
      </c>
      <c r="C77" s="11" t="s">
        <v>190</v>
      </c>
      <c r="D77" s="12" t="s">
        <v>16</v>
      </c>
      <c r="E77" s="10">
        <v>10</v>
      </c>
      <c r="F77" s="13">
        <v>611630</v>
      </c>
      <c r="G77" s="2">
        <f t="shared" si="1"/>
        <v>6116300</v>
      </c>
      <c r="H77" s="14" t="s">
        <v>12</v>
      </c>
      <c r="I77" s="14" t="s">
        <v>14</v>
      </c>
      <c r="J77" s="15" t="s">
        <v>18</v>
      </c>
      <c r="K77" s="14">
        <v>0</v>
      </c>
    </row>
    <row r="78" spans="1:11" ht="137.25" customHeight="1" x14ac:dyDescent="0.25">
      <c r="A78" s="10">
        <v>71</v>
      </c>
      <c r="B78" s="11" t="s">
        <v>84</v>
      </c>
      <c r="C78" s="11" t="s">
        <v>191</v>
      </c>
      <c r="D78" s="12" t="s">
        <v>16</v>
      </c>
      <c r="E78" s="10">
        <v>10</v>
      </c>
      <c r="F78" s="13">
        <v>106595</v>
      </c>
      <c r="G78" s="2">
        <f t="shared" si="1"/>
        <v>1065950</v>
      </c>
      <c r="H78" s="14" t="s">
        <v>12</v>
      </c>
      <c r="I78" s="14" t="s">
        <v>14</v>
      </c>
      <c r="J78" s="15" t="s">
        <v>18</v>
      </c>
      <c r="K78" s="14">
        <v>0</v>
      </c>
    </row>
    <row r="79" spans="1:11" ht="137.25" customHeight="1" x14ac:dyDescent="0.25">
      <c r="A79" s="10">
        <v>72</v>
      </c>
      <c r="B79" s="11" t="s">
        <v>85</v>
      </c>
      <c r="C79" s="11" t="s">
        <v>192</v>
      </c>
      <c r="D79" s="12" t="s">
        <v>16</v>
      </c>
      <c r="E79" s="10">
        <v>10</v>
      </c>
      <c r="F79" s="13">
        <v>307085</v>
      </c>
      <c r="G79" s="2">
        <f t="shared" si="1"/>
        <v>3070850</v>
      </c>
      <c r="H79" s="14" t="s">
        <v>12</v>
      </c>
      <c r="I79" s="14" t="s">
        <v>14</v>
      </c>
      <c r="J79" s="15" t="s">
        <v>18</v>
      </c>
      <c r="K79" s="14">
        <v>0</v>
      </c>
    </row>
    <row r="80" spans="1:11" ht="137.25" customHeight="1" x14ac:dyDescent="0.25">
      <c r="A80" s="10">
        <v>73</v>
      </c>
      <c r="B80" s="11" t="s">
        <v>86</v>
      </c>
      <c r="C80" s="11" t="s">
        <v>193</v>
      </c>
      <c r="D80" s="12" t="s">
        <v>16</v>
      </c>
      <c r="E80" s="10">
        <v>10</v>
      </c>
      <c r="F80" s="13">
        <v>417485</v>
      </c>
      <c r="G80" s="2">
        <f t="shared" si="1"/>
        <v>4174850</v>
      </c>
      <c r="H80" s="14" t="s">
        <v>12</v>
      </c>
      <c r="I80" s="14" t="s">
        <v>14</v>
      </c>
      <c r="J80" s="15" t="s">
        <v>18</v>
      </c>
      <c r="K80" s="14">
        <v>0</v>
      </c>
    </row>
    <row r="81" spans="1:11" ht="137.25" customHeight="1" x14ac:dyDescent="0.25">
      <c r="A81" s="10">
        <v>74</v>
      </c>
      <c r="B81" s="11" t="s">
        <v>87</v>
      </c>
      <c r="C81" s="11" t="s">
        <v>194</v>
      </c>
      <c r="D81" s="12" t="s">
        <v>16</v>
      </c>
      <c r="E81" s="10">
        <v>10</v>
      </c>
      <c r="F81" s="13">
        <v>611630</v>
      </c>
      <c r="G81" s="2">
        <f t="shared" si="1"/>
        <v>6116300</v>
      </c>
      <c r="H81" s="14" t="s">
        <v>12</v>
      </c>
      <c r="I81" s="14" t="s">
        <v>14</v>
      </c>
      <c r="J81" s="15" t="s">
        <v>18</v>
      </c>
      <c r="K81" s="14">
        <v>0</v>
      </c>
    </row>
    <row r="82" spans="1:11" ht="137.25" customHeight="1" x14ac:dyDescent="0.25">
      <c r="A82" s="10">
        <v>75</v>
      </c>
      <c r="B82" s="11" t="s">
        <v>88</v>
      </c>
      <c r="C82" s="11" t="s">
        <v>195</v>
      </c>
      <c r="D82" s="12" t="s">
        <v>16</v>
      </c>
      <c r="E82" s="10">
        <v>10</v>
      </c>
      <c r="F82" s="13">
        <v>106595</v>
      </c>
      <c r="G82" s="2">
        <f t="shared" si="1"/>
        <v>1065950</v>
      </c>
      <c r="H82" s="14" t="s">
        <v>12</v>
      </c>
      <c r="I82" s="14" t="s">
        <v>14</v>
      </c>
      <c r="J82" s="15" t="s">
        <v>18</v>
      </c>
      <c r="K82" s="14">
        <v>0</v>
      </c>
    </row>
    <row r="83" spans="1:11" ht="137.25" customHeight="1" x14ac:dyDescent="0.25">
      <c r="A83" s="10">
        <v>76</v>
      </c>
      <c r="B83" s="11" t="s">
        <v>89</v>
      </c>
      <c r="C83" s="11" t="s">
        <v>196</v>
      </c>
      <c r="D83" s="12" t="s">
        <v>16</v>
      </c>
      <c r="E83" s="10">
        <v>10</v>
      </c>
      <c r="F83" s="13">
        <v>307085</v>
      </c>
      <c r="G83" s="2">
        <f t="shared" si="1"/>
        <v>3070850</v>
      </c>
      <c r="H83" s="14" t="s">
        <v>12</v>
      </c>
      <c r="I83" s="14" t="s">
        <v>14</v>
      </c>
      <c r="J83" s="15" t="s">
        <v>18</v>
      </c>
      <c r="K83" s="14">
        <v>0</v>
      </c>
    </row>
    <row r="84" spans="1:11" ht="137.25" customHeight="1" x14ac:dyDescent="0.25">
      <c r="A84" s="10">
        <v>77</v>
      </c>
      <c r="B84" s="11" t="s">
        <v>90</v>
      </c>
      <c r="C84" s="11" t="s">
        <v>197</v>
      </c>
      <c r="D84" s="12" t="s">
        <v>16</v>
      </c>
      <c r="E84" s="10">
        <v>10</v>
      </c>
      <c r="F84" s="13">
        <v>417485</v>
      </c>
      <c r="G84" s="2">
        <f t="shared" si="1"/>
        <v>4174850</v>
      </c>
      <c r="H84" s="14" t="s">
        <v>12</v>
      </c>
      <c r="I84" s="14" t="s">
        <v>14</v>
      </c>
      <c r="J84" s="15" t="s">
        <v>18</v>
      </c>
      <c r="K84" s="14">
        <v>0</v>
      </c>
    </row>
    <row r="85" spans="1:11" ht="137.25" customHeight="1" x14ac:dyDescent="0.25">
      <c r="A85" s="10">
        <v>78</v>
      </c>
      <c r="B85" s="11" t="s">
        <v>91</v>
      </c>
      <c r="C85" s="11" t="s">
        <v>198</v>
      </c>
      <c r="D85" s="12" t="s">
        <v>16</v>
      </c>
      <c r="E85" s="10">
        <v>5</v>
      </c>
      <c r="F85" s="13">
        <v>3198000</v>
      </c>
      <c r="G85" s="2">
        <f t="shared" si="1"/>
        <v>15990000</v>
      </c>
      <c r="H85" s="14" t="s">
        <v>12</v>
      </c>
      <c r="I85" s="14" t="s">
        <v>14</v>
      </c>
      <c r="J85" s="15" t="s">
        <v>18</v>
      </c>
      <c r="K85" s="14">
        <v>0</v>
      </c>
    </row>
    <row r="86" spans="1:11" ht="137.25" customHeight="1" x14ac:dyDescent="0.25">
      <c r="A86" s="10">
        <v>79</v>
      </c>
      <c r="B86" s="11" t="s">
        <v>92</v>
      </c>
      <c r="C86" s="11" t="s">
        <v>199</v>
      </c>
      <c r="D86" s="12" t="s">
        <v>16</v>
      </c>
      <c r="E86" s="10">
        <v>5</v>
      </c>
      <c r="F86" s="13">
        <v>3198000</v>
      </c>
      <c r="G86" s="2">
        <f t="shared" si="1"/>
        <v>15990000</v>
      </c>
      <c r="H86" s="14" t="s">
        <v>12</v>
      </c>
      <c r="I86" s="14" t="s">
        <v>14</v>
      </c>
      <c r="J86" s="15" t="s">
        <v>18</v>
      </c>
      <c r="K86" s="14">
        <v>0</v>
      </c>
    </row>
    <row r="87" spans="1:11" ht="137.25" customHeight="1" x14ac:dyDescent="0.25">
      <c r="A87" s="10">
        <v>80</v>
      </c>
      <c r="B87" s="11" t="s">
        <v>93</v>
      </c>
      <c r="C87" s="11" t="s">
        <v>200</v>
      </c>
      <c r="D87" s="12" t="s">
        <v>20</v>
      </c>
      <c r="E87" s="10">
        <v>200</v>
      </c>
      <c r="F87" s="13">
        <v>4100</v>
      </c>
      <c r="G87" s="2">
        <f t="shared" si="1"/>
        <v>820000</v>
      </c>
      <c r="H87" s="14" t="s">
        <v>12</v>
      </c>
      <c r="I87" s="14" t="s">
        <v>14</v>
      </c>
      <c r="J87" s="15" t="s">
        <v>18</v>
      </c>
      <c r="K87" s="14">
        <v>0</v>
      </c>
    </row>
    <row r="88" spans="1:11" ht="137.25" customHeight="1" x14ac:dyDescent="0.25">
      <c r="A88" s="10">
        <v>81</v>
      </c>
      <c r="B88" s="11" t="s">
        <v>94</v>
      </c>
      <c r="C88" s="11" t="s">
        <v>201</v>
      </c>
      <c r="D88" s="12" t="s">
        <v>20</v>
      </c>
      <c r="E88" s="10">
        <v>100</v>
      </c>
      <c r="F88" s="13">
        <v>1200</v>
      </c>
      <c r="G88" s="2">
        <f t="shared" si="1"/>
        <v>120000</v>
      </c>
      <c r="H88" s="14" t="s">
        <v>12</v>
      </c>
      <c r="I88" s="14" t="s">
        <v>14</v>
      </c>
      <c r="J88" s="15" t="s">
        <v>18</v>
      </c>
      <c r="K88" s="14">
        <v>0</v>
      </c>
    </row>
    <row r="89" spans="1:11" ht="137.25" customHeight="1" x14ac:dyDescent="0.25">
      <c r="A89" s="10">
        <v>82</v>
      </c>
      <c r="B89" s="11" t="s">
        <v>95</v>
      </c>
      <c r="C89" s="11" t="s">
        <v>202</v>
      </c>
      <c r="D89" s="12" t="s">
        <v>16</v>
      </c>
      <c r="E89" s="10">
        <v>3</v>
      </c>
      <c r="F89" s="13">
        <v>319775</v>
      </c>
      <c r="G89" s="2">
        <f t="shared" si="1"/>
        <v>959325</v>
      </c>
      <c r="H89" s="14" t="s">
        <v>12</v>
      </c>
      <c r="I89" s="14" t="s">
        <v>14</v>
      </c>
      <c r="J89" s="15" t="s">
        <v>18</v>
      </c>
      <c r="K89" s="14">
        <v>0</v>
      </c>
    </row>
    <row r="90" spans="1:11" ht="137.25" customHeight="1" x14ac:dyDescent="0.25">
      <c r="A90" s="10">
        <v>83</v>
      </c>
      <c r="B90" s="11" t="s">
        <v>96</v>
      </c>
      <c r="C90" s="11" t="s">
        <v>203</v>
      </c>
      <c r="D90" s="12" t="s">
        <v>16</v>
      </c>
      <c r="E90" s="10">
        <v>3</v>
      </c>
      <c r="F90" s="13">
        <v>540570</v>
      </c>
      <c r="G90" s="2">
        <f t="shared" si="1"/>
        <v>1621710</v>
      </c>
      <c r="H90" s="14" t="s">
        <v>12</v>
      </c>
      <c r="I90" s="14" t="s">
        <v>14</v>
      </c>
      <c r="J90" s="15" t="s">
        <v>18</v>
      </c>
      <c r="K90" s="14">
        <v>0</v>
      </c>
    </row>
    <row r="91" spans="1:11" ht="137.25" customHeight="1" x14ac:dyDescent="0.25">
      <c r="A91" s="10">
        <v>84</v>
      </c>
      <c r="B91" s="11" t="s">
        <v>97</v>
      </c>
      <c r="C91" s="11" t="s">
        <v>204</v>
      </c>
      <c r="D91" s="12" t="s">
        <v>16</v>
      </c>
      <c r="E91" s="10">
        <v>3</v>
      </c>
      <c r="F91" s="13">
        <v>488000</v>
      </c>
      <c r="G91" s="2">
        <f t="shared" si="1"/>
        <v>1464000</v>
      </c>
      <c r="H91" s="14" t="s">
        <v>12</v>
      </c>
      <c r="I91" s="14" t="s">
        <v>14</v>
      </c>
      <c r="J91" s="15" t="s">
        <v>18</v>
      </c>
      <c r="K91" s="14">
        <v>0</v>
      </c>
    </row>
    <row r="92" spans="1:11" ht="137.25" customHeight="1" x14ac:dyDescent="0.25">
      <c r="A92" s="10">
        <v>85</v>
      </c>
      <c r="B92" s="11" t="s">
        <v>98</v>
      </c>
      <c r="C92" s="11" t="s">
        <v>205</v>
      </c>
      <c r="D92" s="12" t="s">
        <v>16</v>
      </c>
      <c r="E92" s="10">
        <v>3</v>
      </c>
      <c r="F92" s="13">
        <v>488000</v>
      </c>
      <c r="G92" s="2">
        <f t="shared" si="1"/>
        <v>1464000</v>
      </c>
      <c r="H92" s="14" t="s">
        <v>12</v>
      </c>
      <c r="I92" s="14" t="s">
        <v>14</v>
      </c>
      <c r="J92" s="15" t="s">
        <v>18</v>
      </c>
      <c r="K92" s="14">
        <v>0</v>
      </c>
    </row>
    <row r="93" spans="1:11" ht="137.25" customHeight="1" x14ac:dyDescent="0.25">
      <c r="A93" s="10">
        <v>86</v>
      </c>
      <c r="B93" s="11" t="s">
        <v>99</v>
      </c>
      <c r="C93" s="11" t="s">
        <v>206</v>
      </c>
      <c r="D93" s="12" t="s">
        <v>16</v>
      </c>
      <c r="E93" s="10">
        <v>3</v>
      </c>
      <c r="F93" s="13">
        <v>488000</v>
      </c>
      <c r="G93" s="2">
        <f t="shared" si="1"/>
        <v>1464000</v>
      </c>
      <c r="H93" s="14" t="s">
        <v>12</v>
      </c>
      <c r="I93" s="14" t="s">
        <v>14</v>
      </c>
      <c r="J93" s="15" t="s">
        <v>18</v>
      </c>
      <c r="K93" s="14">
        <v>0</v>
      </c>
    </row>
    <row r="94" spans="1:11" ht="137.25" customHeight="1" x14ac:dyDescent="0.25">
      <c r="A94" s="10">
        <v>87</v>
      </c>
      <c r="B94" s="11" t="s">
        <v>100</v>
      </c>
      <c r="C94" s="11" t="s">
        <v>100</v>
      </c>
      <c r="D94" s="12" t="s">
        <v>16</v>
      </c>
      <c r="E94" s="10">
        <v>3</v>
      </c>
      <c r="F94" s="13">
        <v>185175</v>
      </c>
      <c r="G94" s="2">
        <f t="shared" si="1"/>
        <v>555525</v>
      </c>
      <c r="H94" s="14" t="s">
        <v>12</v>
      </c>
      <c r="I94" s="14" t="s">
        <v>14</v>
      </c>
      <c r="J94" s="15" t="s">
        <v>18</v>
      </c>
      <c r="K94" s="14">
        <v>0</v>
      </c>
    </row>
    <row r="95" spans="1:11" ht="137.25" customHeight="1" x14ac:dyDescent="0.25">
      <c r="A95" s="10">
        <v>88</v>
      </c>
      <c r="B95" s="11" t="s">
        <v>101</v>
      </c>
      <c r="C95" s="11" t="s">
        <v>101</v>
      </c>
      <c r="D95" s="12" t="s">
        <v>16</v>
      </c>
      <c r="E95" s="10">
        <v>3</v>
      </c>
      <c r="F95" s="13">
        <v>229730</v>
      </c>
      <c r="G95" s="2">
        <f t="shared" si="1"/>
        <v>689190</v>
      </c>
      <c r="H95" s="14" t="s">
        <v>12</v>
      </c>
      <c r="I95" s="14" t="s">
        <v>14</v>
      </c>
      <c r="J95" s="15" t="s">
        <v>18</v>
      </c>
      <c r="K95" s="14">
        <v>0</v>
      </c>
    </row>
    <row r="96" spans="1:11" ht="137.25" customHeight="1" x14ac:dyDescent="0.25">
      <c r="A96" s="10">
        <v>89</v>
      </c>
      <c r="B96" s="11" t="s">
        <v>102</v>
      </c>
      <c r="C96" s="11" t="s">
        <v>207</v>
      </c>
      <c r="D96" s="12" t="s">
        <v>16</v>
      </c>
      <c r="E96" s="10">
        <v>20</v>
      </c>
      <c r="F96" s="13">
        <v>33170</v>
      </c>
      <c r="G96" s="2">
        <f t="shared" si="1"/>
        <v>663400</v>
      </c>
      <c r="H96" s="14" t="s">
        <v>12</v>
      </c>
      <c r="I96" s="14" t="s">
        <v>14</v>
      </c>
      <c r="J96" s="15" t="s">
        <v>18</v>
      </c>
      <c r="K96" s="14">
        <v>0</v>
      </c>
    </row>
    <row r="97" spans="1:11" ht="137.25" customHeight="1" x14ac:dyDescent="0.25">
      <c r="A97" s="10">
        <v>90</v>
      </c>
      <c r="B97" s="11" t="s">
        <v>103</v>
      </c>
      <c r="C97" s="11" t="s">
        <v>208</v>
      </c>
      <c r="D97" s="12" t="s">
        <v>16</v>
      </c>
      <c r="E97" s="10">
        <v>70</v>
      </c>
      <c r="F97" s="13">
        <v>54338</v>
      </c>
      <c r="G97" s="2">
        <f t="shared" si="1"/>
        <v>3803660</v>
      </c>
      <c r="H97" s="14" t="s">
        <v>12</v>
      </c>
      <c r="I97" s="14" t="s">
        <v>14</v>
      </c>
      <c r="J97" s="15" t="s">
        <v>18</v>
      </c>
      <c r="K97" s="14">
        <v>0</v>
      </c>
    </row>
    <row r="98" spans="1:11" ht="137.25" customHeight="1" x14ac:dyDescent="0.25">
      <c r="A98" s="10">
        <v>91</v>
      </c>
      <c r="B98" s="11" t="s">
        <v>104</v>
      </c>
      <c r="C98" s="11" t="s">
        <v>209</v>
      </c>
      <c r="D98" s="12" t="s">
        <v>16</v>
      </c>
      <c r="E98" s="10">
        <v>70</v>
      </c>
      <c r="F98" s="13">
        <v>117420</v>
      </c>
      <c r="G98" s="2">
        <f t="shared" si="1"/>
        <v>8219400</v>
      </c>
      <c r="H98" s="14" t="s">
        <v>12</v>
      </c>
      <c r="I98" s="14" t="s">
        <v>14</v>
      </c>
      <c r="J98" s="15" t="s">
        <v>18</v>
      </c>
      <c r="K98" s="14">
        <v>0</v>
      </c>
    </row>
    <row r="99" spans="1:11" ht="137.25" customHeight="1" x14ac:dyDescent="0.25">
      <c r="A99" s="10">
        <v>92</v>
      </c>
      <c r="B99" s="11" t="s">
        <v>105</v>
      </c>
      <c r="C99" s="11" t="s">
        <v>210</v>
      </c>
      <c r="D99" s="12" t="s">
        <v>16</v>
      </c>
      <c r="E99" s="10">
        <v>20</v>
      </c>
      <c r="F99" s="13">
        <v>33170</v>
      </c>
      <c r="G99" s="2">
        <f t="shared" si="1"/>
        <v>663400</v>
      </c>
      <c r="H99" s="14" t="s">
        <v>12</v>
      </c>
      <c r="I99" s="14" t="s">
        <v>14</v>
      </c>
      <c r="J99" s="15" t="s">
        <v>18</v>
      </c>
      <c r="K99" s="14">
        <v>0</v>
      </c>
    </row>
    <row r="100" spans="1:11" ht="137.25" customHeight="1" x14ac:dyDescent="0.25">
      <c r="A100" s="10">
        <v>93</v>
      </c>
      <c r="B100" s="11" t="s">
        <v>106</v>
      </c>
      <c r="C100" s="11" t="s">
        <v>106</v>
      </c>
      <c r="D100" s="12" t="s">
        <v>16</v>
      </c>
      <c r="E100" s="10">
        <v>3</v>
      </c>
      <c r="F100" s="13">
        <v>1003018</v>
      </c>
      <c r="G100" s="2">
        <f t="shared" si="1"/>
        <v>3009054</v>
      </c>
      <c r="H100" s="14" t="s">
        <v>12</v>
      </c>
      <c r="I100" s="14" t="s">
        <v>14</v>
      </c>
      <c r="J100" s="15" t="s">
        <v>18</v>
      </c>
      <c r="K100" s="14">
        <v>0</v>
      </c>
    </row>
    <row r="101" spans="1:11" ht="137.25" customHeight="1" x14ac:dyDescent="0.25">
      <c r="A101" s="10">
        <v>94</v>
      </c>
      <c r="B101" s="11" t="s">
        <v>107</v>
      </c>
      <c r="C101" s="11" t="s">
        <v>211</v>
      </c>
      <c r="D101" s="12" t="s">
        <v>16</v>
      </c>
      <c r="E101" s="10">
        <v>20</v>
      </c>
      <c r="F101" s="13">
        <v>20000</v>
      </c>
      <c r="G101" s="2">
        <f t="shared" si="1"/>
        <v>400000</v>
      </c>
      <c r="H101" s="14" t="s">
        <v>12</v>
      </c>
      <c r="I101" s="14" t="s">
        <v>14</v>
      </c>
      <c r="J101" s="15" t="s">
        <v>18</v>
      </c>
      <c r="K101" s="14">
        <v>0</v>
      </c>
    </row>
    <row r="102" spans="1:11" ht="137.25" customHeight="1" x14ac:dyDescent="0.25">
      <c r="A102" s="10">
        <v>95</v>
      </c>
      <c r="B102" s="11" t="s">
        <v>108</v>
      </c>
      <c r="C102" s="11" t="s">
        <v>212</v>
      </c>
      <c r="D102" s="12" t="s">
        <v>16</v>
      </c>
      <c r="E102" s="10">
        <v>20</v>
      </c>
      <c r="F102" s="13">
        <v>2114</v>
      </c>
      <c r="G102" s="2">
        <f t="shared" si="1"/>
        <v>42280</v>
      </c>
      <c r="H102" s="14" t="s">
        <v>12</v>
      </c>
      <c r="I102" s="14" t="s">
        <v>14</v>
      </c>
      <c r="J102" s="15" t="s">
        <v>18</v>
      </c>
      <c r="K102" s="14">
        <v>0</v>
      </c>
    </row>
    <row r="103" spans="1:11" ht="137.25" customHeight="1" x14ac:dyDescent="0.25">
      <c r="A103" s="10">
        <v>96</v>
      </c>
      <c r="B103" s="11" t="s">
        <v>109</v>
      </c>
      <c r="C103" s="11" t="s">
        <v>213</v>
      </c>
      <c r="D103" s="12" t="s">
        <v>16</v>
      </c>
      <c r="E103" s="10">
        <v>20</v>
      </c>
      <c r="F103" s="13">
        <v>2009</v>
      </c>
      <c r="G103" s="2">
        <f t="shared" si="1"/>
        <v>40180</v>
      </c>
      <c r="H103" s="14" t="s">
        <v>12</v>
      </c>
      <c r="I103" s="14" t="s">
        <v>14</v>
      </c>
      <c r="J103" s="15" t="s">
        <v>18</v>
      </c>
      <c r="K103" s="14">
        <v>0</v>
      </c>
    </row>
    <row r="104" spans="1:11" ht="137.25" customHeight="1" x14ac:dyDescent="0.25">
      <c r="A104" s="10">
        <v>97</v>
      </c>
      <c r="B104" s="11" t="s">
        <v>110</v>
      </c>
      <c r="C104" s="11" t="s">
        <v>214</v>
      </c>
      <c r="D104" s="12" t="s">
        <v>16</v>
      </c>
      <c r="E104" s="10">
        <v>20</v>
      </c>
      <c r="F104" s="13">
        <v>1700</v>
      </c>
      <c r="G104" s="2">
        <f t="shared" si="1"/>
        <v>34000</v>
      </c>
      <c r="H104" s="14" t="s">
        <v>12</v>
      </c>
      <c r="I104" s="14" t="s">
        <v>14</v>
      </c>
      <c r="J104" s="15" t="s">
        <v>18</v>
      </c>
      <c r="K104" s="14">
        <v>0</v>
      </c>
    </row>
    <row r="105" spans="1:11" ht="137.25" customHeight="1" x14ac:dyDescent="0.25">
      <c r="A105" s="10">
        <v>98</v>
      </c>
      <c r="B105" s="11" t="s">
        <v>111</v>
      </c>
      <c r="C105" s="11" t="s">
        <v>215</v>
      </c>
      <c r="D105" s="12" t="s">
        <v>16</v>
      </c>
      <c r="E105" s="10">
        <v>30</v>
      </c>
      <c r="F105" s="13">
        <v>1998</v>
      </c>
      <c r="G105" s="2">
        <f t="shared" si="1"/>
        <v>59940</v>
      </c>
      <c r="H105" s="14" t="s">
        <v>12</v>
      </c>
      <c r="I105" s="14" t="s">
        <v>14</v>
      </c>
      <c r="J105" s="15" t="s">
        <v>18</v>
      </c>
      <c r="K105" s="14">
        <v>0</v>
      </c>
    </row>
    <row r="106" spans="1:11" ht="137.25" customHeight="1" x14ac:dyDescent="0.25">
      <c r="A106" s="10">
        <v>99</v>
      </c>
      <c r="B106" s="11" t="s">
        <v>112</v>
      </c>
      <c r="C106" s="11" t="s">
        <v>216</v>
      </c>
      <c r="D106" s="12" t="s">
        <v>16</v>
      </c>
      <c r="E106" s="10">
        <v>30</v>
      </c>
      <c r="F106" s="13">
        <v>2625</v>
      </c>
      <c r="G106" s="2">
        <f t="shared" si="1"/>
        <v>78750</v>
      </c>
      <c r="H106" s="14" t="s">
        <v>12</v>
      </c>
      <c r="I106" s="14" t="s">
        <v>14</v>
      </c>
      <c r="J106" s="15" t="s">
        <v>18</v>
      </c>
      <c r="K106" s="14">
        <v>0</v>
      </c>
    </row>
    <row r="107" spans="1:11" ht="137.25" customHeight="1" x14ac:dyDescent="0.25">
      <c r="A107" s="10">
        <v>100</v>
      </c>
      <c r="B107" s="11" t="s">
        <v>113</v>
      </c>
      <c r="C107" s="11" t="s">
        <v>217</v>
      </c>
      <c r="D107" s="12" t="s">
        <v>16</v>
      </c>
      <c r="E107" s="10">
        <v>30</v>
      </c>
      <c r="F107" s="13">
        <v>1700</v>
      </c>
      <c r="G107" s="2">
        <f t="shared" si="1"/>
        <v>51000</v>
      </c>
      <c r="H107" s="14" t="s">
        <v>12</v>
      </c>
      <c r="I107" s="14" t="s">
        <v>14</v>
      </c>
      <c r="J107" s="15" t="s">
        <v>18</v>
      </c>
      <c r="K107" s="14">
        <v>0</v>
      </c>
    </row>
    <row r="108" spans="1:11" ht="137.25" customHeight="1" x14ac:dyDescent="0.25">
      <c r="A108" s="10">
        <v>101</v>
      </c>
      <c r="B108" s="11" t="s">
        <v>114</v>
      </c>
      <c r="C108" s="11" t="s">
        <v>218</v>
      </c>
      <c r="D108" s="12" t="s">
        <v>16</v>
      </c>
      <c r="E108" s="10">
        <v>30</v>
      </c>
      <c r="F108" s="13">
        <v>2114</v>
      </c>
      <c r="G108" s="2">
        <f t="shared" si="1"/>
        <v>63420</v>
      </c>
      <c r="H108" s="14" t="s">
        <v>12</v>
      </c>
      <c r="I108" s="14" t="s">
        <v>14</v>
      </c>
      <c r="J108" s="15" t="s">
        <v>18</v>
      </c>
      <c r="K108" s="14">
        <v>0</v>
      </c>
    </row>
    <row r="109" spans="1:11" ht="137.25" customHeight="1" x14ac:dyDescent="0.25">
      <c r="A109" s="10">
        <v>102</v>
      </c>
      <c r="B109" s="11" t="s">
        <v>115</v>
      </c>
      <c r="C109" s="11" t="s">
        <v>219</v>
      </c>
      <c r="D109" s="12" t="s">
        <v>16</v>
      </c>
      <c r="E109" s="10">
        <v>20</v>
      </c>
      <c r="F109" s="13">
        <v>30000</v>
      </c>
      <c r="G109" s="2">
        <f t="shared" si="1"/>
        <v>600000</v>
      </c>
      <c r="H109" s="14" t="s">
        <v>12</v>
      </c>
      <c r="I109" s="14" t="s">
        <v>14</v>
      </c>
      <c r="J109" s="15" t="s">
        <v>18</v>
      </c>
      <c r="K109" s="14">
        <v>0</v>
      </c>
    </row>
    <row r="110" spans="1:11" ht="137.25" customHeight="1" x14ac:dyDescent="0.25">
      <c r="A110" s="10">
        <v>103</v>
      </c>
      <c r="B110" s="11" t="s">
        <v>116</v>
      </c>
      <c r="C110" s="11" t="s">
        <v>220</v>
      </c>
      <c r="D110" s="12" t="s">
        <v>16</v>
      </c>
      <c r="E110" s="10">
        <v>100</v>
      </c>
      <c r="F110" s="13">
        <v>25461</v>
      </c>
      <c r="G110" s="2">
        <f t="shared" si="1"/>
        <v>2546100</v>
      </c>
      <c r="H110" s="14" t="s">
        <v>12</v>
      </c>
      <c r="I110" s="14" t="s">
        <v>14</v>
      </c>
      <c r="J110" s="15" t="s">
        <v>18</v>
      </c>
      <c r="K110" s="14">
        <v>0</v>
      </c>
    </row>
    <row r="111" spans="1:11" ht="137.25" customHeight="1" x14ac:dyDescent="0.25">
      <c r="A111" s="10">
        <v>104</v>
      </c>
      <c r="B111" s="11" t="s">
        <v>117</v>
      </c>
      <c r="C111" s="11" t="s">
        <v>221</v>
      </c>
      <c r="D111" s="12" t="s">
        <v>16</v>
      </c>
      <c r="E111" s="10">
        <v>5</v>
      </c>
      <c r="F111" s="13">
        <v>488000</v>
      </c>
      <c r="G111" s="2">
        <f t="shared" si="1"/>
        <v>2440000</v>
      </c>
      <c r="H111" s="14" t="s">
        <v>12</v>
      </c>
      <c r="I111" s="14" t="s">
        <v>14</v>
      </c>
      <c r="J111" s="15" t="s">
        <v>18</v>
      </c>
      <c r="K111" s="14">
        <v>0</v>
      </c>
    </row>
    <row r="112" spans="1:11" ht="137.25" customHeight="1" x14ac:dyDescent="0.25">
      <c r="A112" s="10">
        <v>105</v>
      </c>
      <c r="B112" s="11" t="s">
        <v>118</v>
      </c>
      <c r="C112" s="11" t="s">
        <v>222</v>
      </c>
      <c r="D112" s="12" t="s">
        <v>16</v>
      </c>
      <c r="E112" s="10">
        <v>5</v>
      </c>
      <c r="F112" s="13">
        <v>520020</v>
      </c>
      <c r="G112" s="2">
        <f t="shared" si="1"/>
        <v>2600100</v>
      </c>
      <c r="H112" s="14" t="s">
        <v>12</v>
      </c>
      <c r="I112" s="14" t="s">
        <v>14</v>
      </c>
      <c r="J112" s="15" t="s">
        <v>18</v>
      </c>
      <c r="K112" s="14">
        <v>0</v>
      </c>
    </row>
    <row r="113" spans="1:11" ht="137.25" customHeight="1" x14ac:dyDescent="0.25">
      <c r="A113" s="10">
        <v>106</v>
      </c>
      <c r="B113" s="11" t="s">
        <v>119</v>
      </c>
      <c r="C113" s="11" t="s">
        <v>223</v>
      </c>
      <c r="D113" s="12" t="s">
        <v>16</v>
      </c>
      <c r="E113" s="10">
        <v>3</v>
      </c>
      <c r="F113" s="13">
        <v>596410</v>
      </c>
      <c r="G113" s="2">
        <f t="shared" si="1"/>
        <v>1789230</v>
      </c>
      <c r="H113" s="14" t="s">
        <v>12</v>
      </c>
      <c r="I113" s="14" t="s">
        <v>14</v>
      </c>
      <c r="J113" s="15" t="s">
        <v>18</v>
      </c>
      <c r="K113" s="14">
        <v>0</v>
      </c>
    </row>
    <row r="114" spans="1:11" ht="137.25" customHeight="1" x14ac:dyDescent="0.25">
      <c r="A114" s="10">
        <v>107</v>
      </c>
      <c r="B114" s="11" t="s">
        <v>120</v>
      </c>
      <c r="C114" s="11" t="s">
        <v>224</v>
      </c>
      <c r="D114" s="12" t="s">
        <v>16</v>
      </c>
      <c r="E114" s="10">
        <v>3</v>
      </c>
      <c r="F114" s="13">
        <v>651125</v>
      </c>
      <c r="G114" s="2">
        <f t="shared" si="1"/>
        <v>1953375</v>
      </c>
      <c r="H114" s="14" t="s">
        <v>12</v>
      </c>
      <c r="I114" s="14" t="s">
        <v>14</v>
      </c>
      <c r="J114" s="15" t="s">
        <v>18</v>
      </c>
      <c r="K114" s="14">
        <v>0</v>
      </c>
    </row>
    <row r="115" spans="1:11" ht="137.25" customHeight="1" x14ac:dyDescent="0.25">
      <c r="A115" s="10">
        <v>108</v>
      </c>
      <c r="B115" s="11" t="s">
        <v>121</v>
      </c>
      <c r="C115" s="11" t="s">
        <v>225</v>
      </c>
      <c r="D115" s="12" t="s">
        <v>16</v>
      </c>
      <c r="E115" s="10">
        <v>5</v>
      </c>
      <c r="F115" s="13">
        <v>324195</v>
      </c>
      <c r="G115" s="2">
        <f t="shared" si="1"/>
        <v>1620975</v>
      </c>
      <c r="H115" s="14" t="s">
        <v>12</v>
      </c>
      <c r="I115" s="14" t="s">
        <v>14</v>
      </c>
      <c r="J115" s="15" t="s">
        <v>18</v>
      </c>
      <c r="K115" s="14">
        <v>0</v>
      </c>
    </row>
    <row r="116" spans="1:11" ht="137.25" customHeight="1" x14ac:dyDescent="0.25">
      <c r="A116" s="10">
        <v>109</v>
      </c>
      <c r="B116" s="11" t="s">
        <v>122</v>
      </c>
      <c r="C116" s="11" t="s">
        <v>122</v>
      </c>
      <c r="D116" s="12" t="s">
        <v>16</v>
      </c>
      <c r="E116" s="10">
        <v>7</v>
      </c>
      <c r="F116" s="13">
        <v>170826</v>
      </c>
      <c r="G116" s="2">
        <f t="shared" si="1"/>
        <v>1195782</v>
      </c>
      <c r="H116" s="14" t="s">
        <v>12</v>
      </c>
      <c r="I116" s="14" t="s">
        <v>14</v>
      </c>
      <c r="J116" s="15" t="s">
        <v>18</v>
      </c>
      <c r="K116" s="14">
        <v>0</v>
      </c>
    </row>
    <row r="117" spans="1:11" ht="137.25" customHeight="1" x14ac:dyDescent="0.25">
      <c r="A117" s="10">
        <v>110</v>
      </c>
      <c r="B117" s="11" t="s">
        <v>123</v>
      </c>
      <c r="C117" s="11" t="s">
        <v>226</v>
      </c>
      <c r="D117" s="12" t="s">
        <v>16</v>
      </c>
      <c r="E117" s="10">
        <v>2</v>
      </c>
      <c r="F117" s="13">
        <v>280435</v>
      </c>
      <c r="G117" s="2">
        <f t="shared" si="1"/>
        <v>560870</v>
      </c>
      <c r="H117" s="14" t="s">
        <v>12</v>
      </c>
      <c r="I117" s="14" t="s">
        <v>14</v>
      </c>
      <c r="J117" s="15" t="s">
        <v>18</v>
      </c>
      <c r="K117" s="14">
        <v>0</v>
      </c>
    </row>
    <row r="118" spans="1:11" ht="137.25" customHeight="1" x14ac:dyDescent="0.25">
      <c r="A118" s="10">
        <v>111</v>
      </c>
      <c r="B118" s="11" t="s">
        <v>124</v>
      </c>
      <c r="C118" s="11" t="s">
        <v>227</v>
      </c>
      <c r="D118" s="12" t="s">
        <v>16</v>
      </c>
      <c r="E118" s="10">
        <v>2</v>
      </c>
      <c r="F118" s="13">
        <v>378145</v>
      </c>
      <c r="G118" s="2">
        <f t="shared" si="1"/>
        <v>756290</v>
      </c>
      <c r="H118" s="14" t="s">
        <v>12</v>
      </c>
      <c r="I118" s="14" t="s">
        <v>14</v>
      </c>
      <c r="J118" s="15" t="s">
        <v>18</v>
      </c>
      <c r="K118" s="14">
        <v>0</v>
      </c>
    </row>
    <row r="119" spans="1:11" s="19" customFormat="1" ht="27" customHeight="1" x14ac:dyDescent="0.25">
      <c r="A119" s="17"/>
      <c r="B119" s="18"/>
      <c r="C119" s="22" t="s">
        <v>10</v>
      </c>
      <c r="D119" s="23"/>
      <c r="E119" s="23"/>
      <c r="F119" s="24"/>
      <c r="G119" s="3">
        <f>SUM(G8:G118)</f>
        <v>283794200</v>
      </c>
      <c r="H119" s="3"/>
      <c r="I119" s="18"/>
      <c r="J119" s="18"/>
      <c r="K119" s="18"/>
    </row>
    <row r="121" spans="1:11" s="1" customFormat="1" ht="18.75" customHeight="1" x14ac:dyDescent="0.25">
      <c r="A121" s="6"/>
      <c r="B121" s="25" t="s">
        <v>15</v>
      </c>
      <c r="C121" s="25"/>
      <c r="D121" s="6"/>
      <c r="E121" s="6"/>
      <c r="F121" s="6"/>
      <c r="G121" s="20" t="s">
        <v>19</v>
      </c>
      <c r="I121" s="9"/>
      <c r="J121" s="9"/>
      <c r="K121" s="9"/>
    </row>
    <row r="122" spans="1:11" s="1" customFormat="1" ht="18.75" customHeight="1" x14ac:dyDescent="0.25">
      <c r="A122" s="6"/>
      <c r="B122" s="20"/>
      <c r="C122" s="20"/>
      <c r="D122" s="6"/>
      <c r="E122" s="6"/>
      <c r="F122" s="6"/>
      <c r="G122" s="20"/>
      <c r="I122" s="9"/>
      <c r="J122" s="9"/>
      <c r="K122" s="9"/>
    </row>
    <row r="123" spans="1:11" s="1" customFormat="1" ht="18.75" customHeight="1" x14ac:dyDescent="0.25">
      <c r="A123" s="6"/>
      <c r="B123" s="20"/>
      <c r="C123" s="20"/>
      <c r="D123" s="6"/>
      <c r="E123" s="6"/>
      <c r="F123" s="6"/>
      <c r="G123" s="20"/>
      <c r="I123" s="9"/>
      <c r="J123" s="9"/>
      <c r="K123" s="9"/>
    </row>
    <row r="124" spans="1:11" s="1" customFormat="1" ht="18.75" customHeight="1" x14ac:dyDescent="0.25">
      <c r="A124" s="6"/>
      <c r="B124" s="20"/>
      <c r="C124" s="20"/>
      <c r="D124" s="6"/>
      <c r="E124" s="6"/>
      <c r="F124" s="6"/>
      <c r="G124" s="20"/>
      <c r="I124" s="9"/>
      <c r="J124" s="9"/>
      <c r="K124" s="9"/>
    </row>
  </sheetData>
  <autoFilter ref="A7:K119" xr:uid="{B2233151-CD2C-4105-8F59-2AC6E1CB2318}"/>
  <mergeCells count="14">
    <mergeCell ref="J6:J7"/>
    <mergeCell ref="K6:K7"/>
    <mergeCell ref="C119:F119"/>
    <mergeCell ref="B121:C121"/>
    <mergeCell ref="A4:J4"/>
    <mergeCell ref="A6:A7"/>
    <mergeCell ref="B6:B7"/>
    <mergeCell ref="C6:C7"/>
    <mergeCell ref="D6:D7"/>
    <mergeCell ref="E6:E7"/>
    <mergeCell ref="F6:F7"/>
    <mergeCell ref="G6:G7"/>
    <mergeCell ref="H6:H7"/>
    <mergeCell ref="I6:I7"/>
  </mergeCells>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2023-11-29T13:39:14Z</dcterms:modified>
</cp:coreProperties>
</file>